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очта - Григорьева Е.В\Заключение на проект бюджета 2026-2028\Приложения\"/>
    </mc:Choice>
  </mc:AlternateContent>
  <bookViews>
    <workbookView xWindow="0" yWindow="0" windowWidth="28800" windowHeight="11025"/>
  </bookViews>
  <sheets>
    <sheet name="Приложение по Финпомощи" sheetId="1" r:id="rId1"/>
  </sheets>
  <definedNames>
    <definedName name="_xlnm.Print_Titles" localSheetId="0">'Приложение по Финпомощи'!$6:$11</definedName>
    <definedName name="_xlnm.Print_Area" localSheetId="0">'Приложение по Финпомощи'!$A$1:$AH$48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5" i="1" l="1"/>
  <c r="U45" i="1" s="1"/>
  <c r="Q44" i="1"/>
  <c r="U44" i="1" s="1"/>
  <c r="Q41" i="1"/>
  <c r="U41" i="1" s="1"/>
  <c r="Q40" i="1"/>
  <c r="U40" i="1" s="1"/>
  <c r="Q37" i="1"/>
  <c r="U37" i="1" s="1"/>
  <c r="Q36" i="1"/>
  <c r="U36" i="1" s="1"/>
  <c r="Q33" i="1"/>
  <c r="U33" i="1" s="1"/>
  <c r="Q32" i="1"/>
  <c r="U32" i="1" s="1"/>
  <c r="Q29" i="1"/>
  <c r="U29" i="1" s="1"/>
  <c r="Q28" i="1"/>
  <c r="U28" i="1" s="1"/>
  <c r="Q25" i="1"/>
  <c r="U25" i="1" s="1"/>
  <c r="Q24" i="1"/>
  <c r="U24" i="1" s="1"/>
  <c r="Q21" i="1"/>
  <c r="U21" i="1" s="1"/>
  <c r="Q20" i="1"/>
  <c r="U20" i="1" s="1"/>
  <c r="Q17" i="1"/>
  <c r="U17" i="1" s="1"/>
  <c r="Q16" i="1"/>
  <c r="U16" i="1" s="1"/>
  <c r="Q13" i="1"/>
  <c r="U13" i="1" s="1"/>
  <c r="Q46" i="1"/>
  <c r="U46" i="1" s="1"/>
  <c r="Q43" i="1"/>
  <c r="U43" i="1" s="1"/>
  <c r="Q42" i="1"/>
  <c r="U42" i="1" s="1"/>
  <c r="Q39" i="1"/>
  <c r="U39" i="1" s="1"/>
  <c r="Q38" i="1"/>
  <c r="U38" i="1" s="1"/>
  <c r="Q35" i="1"/>
  <c r="U35" i="1" s="1"/>
  <c r="Q34" i="1"/>
  <c r="U34" i="1" s="1"/>
  <c r="Q31" i="1"/>
  <c r="U31" i="1" s="1"/>
  <c r="Q30" i="1"/>
  <c r="U30" i="1" s="1"/>
  <c r="Q27" i="1"/>
  <c r="U27" i="1" s="1"/>
  <c r="Q26" i="1"/>
  <c r="U26" i="1" s="1"/>
  <c r="Q23" i="1"/>
  <c r="U23" i="1" s="1"/>
  <c r="Q22" i="1"/>
  <c r="U22" i="1" s="1"/>
  <c r="Q19" i="1"/>
  <c r="U19" i="1" s="1"/>
  <c r="Q18" i="1"/>
  <c r="U18" i="1" s="1"/>
  <c r="Q15" i="1"/>
  <c r="U15" i="1" s="1"/>
  <c r="Q14" i="1"/>
  <c r="U14" i="1" s="1"/>
  <c r="I46" i="1"/>
  <c r="I45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7" i="1"/>
  <c r="I26" i="1"/>
  <c r="I24" i="1"/>
  <c r="I23" i="1"/>
  <c r="I22" i="1"/>
  <c r="I21" i="1"/>
  <c r="I20" i="1"/>
  <c r="I19" i="1"/>
  <c r="I18" i="1"/>
  <c r="I17" i="1"/>
  <c r="I15" i="1"/>
  <c r="I14" i="1"/>
  <c r="I44" i="1"/>
  <c r="I29" i="1"/>
  <c r="I28" i="1"/>
  <c r="I25" i="1"/>
  <c r="I16" i="1"/>
  <c r="I47" i="1" l="1"/>
  <c r="C48" i="1"/>
  <c r="O48" i="1"/>
  <c r="L47" i="1" l="1"/>
  <c r="E48" i="1"/>
  <c r="Q47" i="1" l="1"/>
  <c r="U47" i="1" s="1"/>
  <c r="U48" i="1" s="1"/>
  <c r="D48" i="1"/>
  <c r="F48" i="1"/>
  <c r="G48" i="1"/>
  <c r="H48" i="1"/>
  <c r="J48" i="1"/>
  <c r="K48" i="1"/>
  <c r="N48" i="1"/>
  <c r="P48" i="1"/>
  <c r="S48" i="1"/>
  <c r="T48" i="1"/>
  <c r="AA47" i="1" l="1"/>
  <c r="V47" i="1"/>
  <c r="I13" i="1" l="1"/>
  <c r="L13" i="1" s="1"/>
  <c r="V13" i="1" l="1"/>
  <c r="AA13" i="1" l="1"/>
  <c r="L34" i="1"/>
  <c r="V34" i="1" l="1"/>
  <c r="M48" i="1"/>
  <c r="AA34" i="1" l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5" i="1"/>
  <c r="L36" i="1"/>
  <c r="L37" i="1"/>
  <c r="L38" i="1"/>
  <c r="L39" i="1"/>
  <c r="L40" i="1"/>
  <c r="L41" i="1"/>
  <c r="L42" i="1"/>
  <c r="L43" i="1"/>
  <c r="L44" i="1"/>
  <c r="L45" i="1"/>
  <c r="L46" i="1"/>
  <c r="AF48" i="1"/>
  <c r="AB48" i="1"/>
  <c r="Y48" i="1"/>
  <c r="X48" i="1"/>
  <c r="W48" i="1"/>
  <c r="AF46" i="1"/>
  <c r="AG46" i="1" s="1"/>
  <c r="AF45" i="1"/>
  <c r="AG45" i="1" s="1"/>
  <c r="AF44" i="1"/>
  <c r="AG44" i="1" s="1"/>
  <c r="AF43" i="1"/>
  <c r="AG43" i="1" s="1"/>
  <c r="AF42" i="1"/>
  <c r="AG42" i="1" s="1"/>
  <c r="AF41" i="1"/>
  <c r="AG41" i="1" s="1"/>
  <c r="AF40" i="1"/>
  <c r="AG40" i="1" s="1"/>
  <c r="AF39" i="1"/>
  <c r="AG39" i="1" s="1"/>
  <c r="AF38" i="1"/>
  <c r="AG38" i="1" s="1"/>
  <c r="AF37" i="1"/>
  <c r="AG37" i="1" s="1"/>
  <c r="AF36" i="1"/>
  <c r="AG36" i="1" s="1"/>
  <c r="AF35" i="1"/>
  <c r="AG35" i="1" s="1"/>
  <c r="AF33" i="1"/>
  <c r="AG33" i="1" s="1"/>
  <c r="AF32" i="1"/>
  <c r="AG32" i="1" s="1"/>
  <c r="AF31" i="1"/>
  <c r="AG31" i="1" s="1"/>
  <c r="AF30" i="1"/>
  <c r="AG30" i="1" s="1"/>
  <c r="AF29" i="1"/>
  <c r="AG29" i="1" s="1"/>
  <c r="AF28" i="1"/>
  <c r="AG28" i="1" s="1"/>
  <c r="AF27" i="1"/>
  <c r="AG27" i="1" s="1"/>
  <c r="AF26" i="1"/>
  <c r="AG26" i="1" s="1"/>
  <c r="AF25" i="1"/>
  <c r="AG25" i="1" s="1"/>
  <c r="AF24" i="1"/>
  <c r="AG24" i="1" s="1"/>
  <c r="AF23" i="1"/>
  <c r="AG23" i="1" s="1"/>
  <c r="AF22" i="1"/>
  <c r="AG22" i="1" s="1"/>
  <c r="AF21" i="1"/>
  <c r="AG21" i="1" s="1"/>
  <c r="AF20" i="1"/>
  <c r="AG20" i="1" s="1"/>
  <c r="AF19" i="1"/>
  <c r="AG19" i="1" s="1"/>
  <c r="AF18" i="1"/>
  <c r="AG18" i="1" s="1"/>
  <c r="AF17" i="1"/>
  <c r="AG17" i="1" s="1"/>
  <c r="AF16" i="1"/>
  <c r="AG16" i="1" s="1"/>
  <c r="AF15" i="1"/>
  <c r="AG15" i="1" s="1"/>
  <c r="AF14" i="1"/>
  <c r="AG14" i="1" s="1"/>
  <c r="AF13" i="1"/>
  <c r="AG13" i="1" s="1"/>
  <c r="V14" i="1" l="1"/>
  <c r="L14" i="1"/>
  <c r="AA45" i="1"/>
  <c r="AH45" i="1" s="1"/>
  <c r="V45" i="1"/>
  <c r="Z45" i="1" s="1"/>
  <c r="AA42" i="1"/>
  <c r="AH42" i="1" s="1"/>
  <c r="V42" i="1"/>
  <c r="Z42" i="1" s="1"/>
  <c r="AA38" i="1"/>
  <c r="AH38" i="1" s="1"/>
  <c r="V38" i="1"/>
  <c r="Z38" i="1" s="1"/>
  <c r="AA33" i="1"/>
  <c r="AH33" i="1" s="1"/>
  <c r="V33" i="1"/>
  <c r="Z33" i="1" s="1"/>
  <c r="AA29" i="1"/>
  <c r="AH29" i="1" s="1"/>
  <c r="V29" i="1"/>
  <c r="Z29" i="1" s="1"/>
  <c r="AA25" i="1"/>
  <c r="AH25" i="1" s="1"/>
  <c r="V25" i="1"/>
  <c r="Z25" i="1" s="1"/>
  <c r="AA21" i="1"/>
  <c r="AH21" i="1" s="1"/>
  <c r="V21" i="1"/>
  <c r="Z21" i="1" s="1"/>
  <c r="AA17" i="1"/>
  <c r="AH17" i="1" s="1"/>
  <c r="V17" i="1"/>
  <c r="Z17" i="1" s="1"/>
  <c r="AA41" i="1"/>
  <c r="AH41" i="1" s="1"/>
  <c r="V41" i="1"/>
  <c r="Z41" i="1" s="1"/>
  <c r="AA37" i="1"/>
  <c r="AH37" i="1" s="1"/>
  <c r="V37" i="1"/>
  <c r="Z37" i="1" s="1"/>
  <c r="AA32" i="1"/>
  <c r="AH32" i="1" s="1"/>
  <c r="V32" i="1"/>
  <c r="Z32" i="1" s="1"/>
  <c r="AA28" i="1"/>
  <c r="AH28" i="1" s="1"/>
  <c r="V28" i="1"/>
  <c r="Z28" i="1" s="1"/>
  <c r="AA24" i="1"/>
  <c r="AH24" i="1" s="1"/>
  <c r="V24" i="1"/>
  <c r="Z24" i="1" s="1"/>
  <c r="AA20" i="1"/>
  <c r="AH20" i="1" s="1"/>
  <c r="V20" i="1"/>
  <c r="Z20" i="1" s="1"/>
  <c r="AA16" i="1"/>
  <c r="AH16" i="1" s="1"/>
  <c r="V16" i="1"/>
  <c r="Z16" i="1" s="1"/>
  <c r="AA44" i="1"/>
  <c r="AH44" i="1" s="1"/>
  <c r="V44" i="1"/>
  <c r="Z44" i="1" s="1"/>
  <c r="AA40" i="1"/>
  <c r="AH40" i="1" s="1"/>
  <c r="V40" i="1"/>
  <c r="Z40" i="1" s="1"/>
  <c r="AA36" i="1"/>
  <c r="AH36" i="1" s="1"/>
  <c r="V36" i="1"/>
  <c r="Z36" i="1" s="1"/>
  <c r="AA31" i="1"/>
  <c r="AH31" i="1" s="1"/>
  <c r="V31" i="1"/>
  <c r="AA27" i="1"/>
  <c r="AH27" i="1" s="1"/>
  <c r="V27" i="1"/>
  <c r="Z27" i="1" s="1"/>
  <c r="AA23" i="1"/>
  <c r="AH23" i="1" s="1"/>
  <c r="V23" i="1"/>
  <c r="Z23" i="1" s="1"/>
  <c r="AA19" i="1"/>
  <c r="AH19" i="1" s="1"/>
  <c r="V19" i="1"/>
  <c r="Z19" i="1" s="1"/>
  <c r="AA15" i="1"/>
  <c r="AH15" i="1" s="1"/>
  <c r="V15" i="1"/>
  <c r="AA46" i="1"/>
  <c r="AH46" i="1" s="1"/>
  <c r="V46" i="1"/>
  <c r="Z46" i="1" s="1"/>
  <c r="AA43" i="1"/>
  <c r="AH43" i="1" s="1"/>
  <c r="V43" i="1"/>
  <c r="Z43" i="1" s="1"/>
  <c r="AA39" i="1"/>
  <c r="AH39" i="1" s="1"/>
  <c r="V39" i="1"/>
  <c r="Z39" i="1" s="1"/>
  <c r="AA35" i="1"/>
  <c r="AH35" i="1" s="1"/>
  <c r="V35" i="1"/>
  <c r="Z35" i="1" s="1"/>
  <c r="AA30" i="1"/>
  <c r="AH30" i="1" s="1"/>
  <c r="V30" i="1"/>
  <c r="Z30" i="1" s="1"/>
  <c r="AA26" i="1"/>
  <c r="AH26" i="1" s="1"/>
  <c r="V26" i="1"/>
  <c r="Z26" i="1" s="1"/>
  <c r="AA22" i="1"/>
  <c r="AH22" i="1" s="1"/>
  <c r="V22" i="1"/>
  <c r="Z22" i="1" s="1"/>
  <c r="AA18" i="1"/>
  <c r="AH18" i="1" s="1"/>
  <c r="V18" i="1"/>
  <c r="Z18" i="1" s="1"/>
  <c r="I48" i="1"/>
  <c r="R48" i="1"/>
  <c r="Q48" i="1"/>
  <c r="Z31" i="1"/>
  <c r="AG48" i="1"/>
  <c r="AH13" i="1"/>
  <c r="Z13" i="1"/>
  <c r="V48" i="1" l="1"/>
  <c r="Z15" i="1"/>
  <c r="AA14" i="1"/>
  <c r="L48" i="1"/>
  <c r="Z14" i="1"/>
  <c r="AH14" i="1" l="1"/>
  <c r="AA48" i="1"/>
  <c r="AH48" i="1" s="1"/>
  <c r="Z48" i="1"/>
</calcChain>
</file>

<file path=xl/sharedStrings.xml><?xml version="1.0" encoding="utf-8"?>
<sst xmlns="http://schemas.openxmlformats.org/spreadsheetml/2006/main" count="94" uniqueCount="84">
  <si>
    <t>(в тыс. рублей)</t>
  </si>
  <si>
    <t>№ п/п</t>
  </si>
  <si>
    <t>Наименование муниципальных районов</t>
  </si>
  <si>
    <t>Дотация, подлежащая замене нормативом по НДФЛ</t>
  </si>
  <si>
    <t>Справочно: Дополнительный норматив отчислений по НДФЛ</t>
  </si>
  <si>
    <t>субсидия первоначальная</t>
  </si>
  <si>
    <t>Субсудия на зарплату  (справочно)</t>
  </si>
  <si>
    <t>отклонение доп норматива</t>
  </si>
  <si>
    <t>Рост расходов на зараб плату 2015 к 2014</t>
  </si>
  <si>
    <t>Рост расходов на коммунальные услуги2014 к 2013</t>
  </si>
  <si>
    <t>1/2 изменения по собственным доходам 2015 к 2014</t>
  </si>
  <si>
    <t>2в</t>
  </si>
  <si>
    <t>Итого</t>
  </si>
  <si>
    <t xml:space="preserve">Субсидия по оплате труда работников учреждений бюджетной сферы, финансируемых за счет средств муниципального района, муниципального и городского округа </t>
  </si>
  <si>
    <t>Субсидия по оплате труда работников учреждений бюджетной сферы, финансируемых за счет средств муниципального района, муниципального и городского округа</t>
  </si>
  <si>
    <t>5в</t>
  </si>
  <si>
    <t>9=5а+6-2а-4</t>
  </si>
  <si>
    <t>9=5а+6-2а-5</t>
  </si>
  <si>
    <t>9=5а+6-2а-6</t>
  </si>
  <si>
    <t>9=5а+6-2а-7</t>
  </si>
  <si>
    <t>9=5а+6-2а-8</t>
  </si>
  <si>
    <t>9=5а+6-2а-9</t>
  </si>
  <si>
    <t>9=5а+6-2а-10</t>
  </si>
  <si>
    <t>Дотация на поддержку мер по обеспечению сбалансированности бюджетов</t>
  </si>
  <si>
    <t>6=4+5а+5б+5в</t>
  </si>
  <si>
    <t>9=7+8</t>
  </si>
  <si>
    <t>отклонение</t>
  </si>
  <si>
    <t>10а</t>
  </si>
  <si>
    <t>10б</t>
  </si>
  <si>
    <t xml:space="preserve">Нераспределенный объем </t>
  </si>
  <si>
    <t>11=9+10а+10б</t>
  </si>
  <si>
    <t>13=11-6</t>
  </si>
  <si>
    <t>12=9-4</t>
  </si>
  <si>
    <t>тыс. рублей</t>
  </si>
  <si>
    <t>Дотации на обеспечение расходных обязательств по оплате труда</t>
  </si>
  <si>
    <t>Акшинский МО</t>
  </si>
  <si>
    <t>Александрово-Заводский МО</t>
  </si>
  <si>
    <t>Каларский МО</t>
  </si>
  <si>
    <t>ГО ЗАТО п.Горный</t>
  </si>
  <si>
    <t>ГО «Город Чита»</t>
  </si>
  <si>
    <t>ГО "П. Агинское"</t>
  </si>
  <si>
    <t>Тунгокоченский МО</t>
  </si>
  <si>
    <t xml:space="preserve">МР «Тунгиро-Олекминский район» </t>
  </si>
  <si>
    <t xml:space="preserve">МР «Сретенский район» </t>
  </si>
  <si>
    <t>Приаргунский МО</t>
  </si>
  <si>
    <t>Петровск-Забайкальский МО</t>
  </si>
  <si>
    <t xml:space="preserve">Ононский МО </t>
  </si>
  <si>
    <t>Нерчинско-Заводской МО</t>
  </si>
  <si>
    <t>Могочинский МО</t>
  </si>
  <si>
    <t>Краснокаменский МО</t>
  </si>
  <si>
    <t>2025 год</t>
  </si>
  <si>
    <r>
      <t>отклонение дотации</t>
    </r>
    <r>
      <rPr>
        <sz val="13"/>
        <rFont val="Times New Roman"/>
        <family val="1"/>
        <charset val="204"/>
      </rPr>
      <t xml:space="preserve"> с учетом диф.норматива</t>
    </r>
    <r>
      <rPr>
        <b/>
        <sz val="13"/>
        <rFont val="Times New Roman"/>
        <family val="1"/>
        <charset val="204"/>
      </rPr>
      <t xml:space="preserve"> НДФЛ</t>
    </r>
  </si>
  <si>
    <t>2026 год</t>
  </si>
  <si>
    <t>Дотации на выравнивание бюджетной обеспеченности муниципальных районов (МО и ГО)</t>
  </si>
  <si>
    <t>Агинский МО</t>
  </si>
  <si>
    <t>Балейский МО</t>
  </si>
  <si>
    <t>Борзинский МО</t>
  </si>
  <si>
    <t xml:space="preserve">Газимуро-Заводский МО </t>
  </si>
  <si>
    <t>Дульдургинский МО</t>
  </si>
  <si>
    <t xml:space="preserve">Забайкальский МО </t>
  </si>
  <si>
    <t xml:space="preserve">Калганский МО </t>
  </si>
  <si>
    <t xml:space="preserve">Карымский МО </t>
  </si>
  <si>
    <t xml:space="preserve">Красночикойский МО </t>
  </si>
  <si>
    <t xml:space="preserve">Кыринский МО </t>
  </si>
  <si>
    <t>Могойтуйский МО</t>
  </si>
  <si>
    <t xml:space="preserve">Нерчинский МО </t>
  </si>
  <si>
    <t>Оловяннинский МО</t>
  </si>
  <si>
    <t xml:space="preserve">Улетовский МО </t>
  </si>
  <si>
    <t xml:space="preserve">Хилокский МО </t>
  </si>
  <si>
    <t>Чернышевский МО</t>
  </si>
  <si>
    <t>Читинский МО</t>
  </si>
  <si>
    <t xml:space="preserve">Шелопугинский МО </t>
  </si>
  <si>
    <t xml:space="preserve">МР "Шилкинский район" </t>
  </si>
  <si>
    <t xml:space="preserve">Дотация на выравнивание бюджетной обеспеченности муниципальных районов (МО и ГО) </t>
  </si>
  <si>
    <t>к Заключению от 07.11.2025</t>
  </si>
  <si>
    <t>Приложение № 12</t>
  </si>
  <si>
    <t>Всего финанс. помощь с учетом замененной дотации нормативом по НДФЛ (гр.2 + гр. 3)</t>
  </si>
  <si>
    <t>Всего финанс. помощь с учетом замененной дотации нормативом по НДФЛ и иных дотаций (гр.4+гр.5+гр.6)</t>
  </si>
  <si>
    <t>Всего фин помощь с учетом замененной дотации нормативом по НДФЛ (гр. 8+ гр.9)</t>
  </si>
  <si>
    <t>Всего финанс. помощь с учетом замененной дотации нормативом по НДФЛ и иных дотаций (гр.10+гр.11+гр.12)</t>
  </si>
  <si>
    <t xml:space="preserve"> финансовой помощи с учетом замены НДФЛ 2026/2025 (гр.10-гр.4)</t>
  </si>
  <si>
    <t xml:space="preserve"> финансовой помощи с учетом замены НДФЛ и иных дотаций 2026/2025 (гр.13-гр.7)</t>
  </si>
  <si>
    <t>№ 85-25/КФ-З-КСП</t>
  </si>
  <si>
    <t>Сравненительный анализ объемов финансовой помощи бюджетам муниципальных образований Забайкальского края за период 2025-2026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</si>
</sst>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_р_._-;\-* #,##0_р_._-;_-* &quot;-&quot;?_р_._-;_-@_-"/>
    <numFmt numFmtId="166" formatCode="_-* #,##0.0_р_._-;\-* #,##0.0_р_._-;_-* &quot;-&quot;?_р_._-;_-@_-"/>
    <numFmt numFmtId="167" formatCode="0.0"/>
    <numFmt numFmtId="168" formatCode="_-* #,##0.0\ _₽_-;\-* #,##0.0\ _₽_-;_-* &quot;-&quot;?\ _₽_-;_-@_-"/>
    <numFmt numFmtId="169" formatCode="0.0%"/>
    <numFmt numFmtId="170" formatCode="_-* #,##0.0\ _₽_-;\-* #,##0.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13"/>
      <name val="Arial Cyr"/>
      <charset val="204"/>
    </font>
    <font>
      <b/>
      <i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168" fontId="3" fillId="0" borderId="0" xfId="0" applyNumberFormat="1" applyFont="1" applyFill="1" applyAlignment="1">
      <alignment horizontal="center" vertical="center" wrapText="1"/>
    </xf>
    <xf numFmtId="169" fontId="3" fillId="0" borderId="0" xfId="2" applyNumberFormat="1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70" fontId="6" fillId="0" borderId="1" xfId="1" applyNumberFormat="1" applyFont="1" applyFill="1" applyBorder="1" applyAlignment="1">
      <alignment horizontal="center" vertical="center" wrapText="1"/>
    </xf>
    <xf numFmtId="170" fontId="9" fillId="0" borderId="1" xfId="1" applyNumberFormat="1" applyFont="1" applyFill="1" applyBorder="1"/>
    <xf numFmtId="165" fontId="10" fillId="0" borderId="0" xfId="0" applyNumberFormat="1" applyFont="1" applyFill="1" applyBorder="1" applyAlignment="1">
      <alignment horizontal="center" vertical="center" wrapText="1"/>
    </xf>
    <xf numFmtId="167" fontId="6" fillId="0" borderId="0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170" fontId="10" fillId="0" borderId="1" xfId="1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70" fontId="7" fillId="0" borderId="1" xfId="1" applyNumberFormat="1" applyFont="1" applyFill="1" applyBorder="1" applyAlignment="1">
      <alignment horizontal="center" vertical="center" wrapText="1"/>
    </xf>
    <xf numFmtId="167" fontId="7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168" fontId="3" fillId="0" borderId="0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6" fontId="6" fillId="0" borderId="4" xfId="0" applyNumberFormat="1" applyFont="1" applyFill="1" applyBorder="1" applyAlignment="1">
      <alignment horizontal="center" vertical="center" wrapText="1"/>
    </xf>
    <xf numFmtId="166" fontId="7" fillId="0" borderId="4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7"/>
  <sheetViews>
    <sheetView tabSelected="1" view="pageBreakPreview" zoomScale="70" zoomScaleNormal="70" zoomScaleSheetLayoutView="70" workbookViewId="0">
      <selection activeCell="L17" sqref="L17"/>
    </sheetView>
  </sheetViews>
  <sheetFormatPr defaultColWidth="15.7109375" defaultRowHeight="15.75" x14ac:dyDescent="0.25"/>
  <cols>
    <col min="1" max="1" width="5.5703125" style="2" customWidth="1"/>
    <col min="2" max="2" width="43.5703125" style="7" customWidth="1"/>
    <col min="3" max="3" width="18.28515625" style="7" customWidth="1"/>
    <col min="4" max="4" width="18.5703125" style="7" hidden="1" customWidth="1"/>
    <col min="5" max="5" width="18.5703125" style="7" customWidth="1"/>
    <col min="6" max="7" width="14.42578125" style="7" hidden="1" customWidth="1"/>
    <col min="8" max="8" width="18.28515625" style="7" hidden="1" customWidth="1"/>
    <col min="9" max="12" width="19.140625" style="7" customWidth="1"/>
    <col min="13" max="13" width="17.85546875" style="7" customWidth="1"/>
    <col min="14" max="14" width="20" style="10" hidden="1" customWidth="1"/>
    <col min="15" max="15" width="17.28515625" style="6" customWidth="1"/>
    <col min="16" max="16" width="15.42578125" style="10" hidden="1" customWidth="1"/>
    <col min="17" max="17" width="20.140625" style="6" customWidth="1"/>
    <col min="18" max="18" width="13.85546875" style="10" hidden="1" customWidth="1"/>
    <col min="19" max="19" width="20.28515625" style="6" customWidth="1"/>
    <col min="20" max="20" width="18.28515625" style="6" customWidth="1"/>
    <col min="21" max="21" width="20.42578125" style="6" customWidth="1"/>
    <col min="22" max="22" width="17.28515625" style="6" customWidth="1"/>
    <col min="23" max="23" width="8.5703125" style="6" hidden="1" customWidth="1"/>
    <col min="24" max="24" width="6.140625" style="6" hidden="1" customWidth="1"/>
    <col min="25" max="25" width="11.85546875" style="6" hidden="1" customWidth="1"/>
    <col min="26" max="26" width="25.5703125" style="6" hidden="1" customWidth="1"/>
    <col min="27" max="27" width="18.28515625" style="2" customWidth="1"/>
    <col min="28" max="28" width="14.28515625" style="2" hidden="1" customWidth="1"/>
    <col min="29" max="29" width="15.42578125" style="2" hidden="1" customWidth="1"/>
    <col min="30" max="30" width="11.85546875" style="2" hidden="1" customWidth="1"/>
    <col min="31" max="31" width="14.28515625" style="2" hidden="1" customWidth="1"/>
    <col min="32" max="32" width="12.28515625" style="2" hidden="1" customWidth="1"/>
    <col min="33" max="33" width="13.140625" style="2" hidden="1" customWidth="1"/>
    <col min="34" max="34" width="10.85546875" style="2" hidden="1" customWidth="1"/>
    <col min="35" max="16384" width="15.7109375" style="2"/>
  </cols>
  <sheetData>
    <row r="1" spans="1:34" x14ac:dyDescent="0.25">
      <c r="V1" s="38" t="s">
        <v>75</v>
      </c>
      <c r="W1" s="38"/>
      <c r="X1" s="38"/>
      <c r="Y1" s="38"/>
      <c r="Z1" s="38"/>
      <c r="AA1" s="38"/>
    </row>
    <row r="2" spans="1:34" x14ac:dyDescent="0.25">
      <c r="V2" s="38" t="s">
        <v>74</v>
      </c>
      <c r="W2" s="38"/>
      <c r="X2" s="38"/>
      <c r="Y2" s="38"/>
      <c r="Z2" s="38"/>
      <c r="AA2" s="38"/>
    </row>
    <row r="3" spans="1:34" x14ac:dyDescent="0.25">
      <c r="V3" s="38" t="s">
        <v>82</v>
      </c>
      <c r="W3" s="38"/>
      <c r="X3" s="38"/>
      <c r="Y3" s="38"/>
      <c r="Z3" s="38"/>
      <c r="AA3" s="38"/>
    </row>
    <row r="4" spans="1:34" ht="22.5" customHeight="1" x14ac:dyDescent="0.25">
      <c r="A4" s="1"/>
      <c r="B4" s="39" t="s">
        <v>83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1"/>
    </row>
    <row r="5" spans="1:34" ht="24" customHeight="1" x14ac:dyDescent="0.25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1"/>
      <c r="O5" s="5"/>
      <c r="P5" s="11"/>
      <c r="Q5" s="5"/>
      <c r="R5" s="11"/>
      <c r="S5" s="5"/>
      <c r="T5" s="5"/>
      <c r="U5" s="5"/>
      <c r="V5" s="5"/>
      <c r="W5" s="5"/>
      <c r="X5" s="5"/>
      <c r="Y5" s="5"/>
      <c r="Z5" s="5" t="s">
        <v>0</v>
      </c>
      <c r="AA5" s="2" t="s">
        <v>33</v>
      </c>
    </row>
    <row r="6" spans="1:34" ht="21" customHeight="1" x14ac:dyDescent="0.25">
      <c r="A6" s="52" t="s">
        <v>1</v>
      </c>
      <c r="B6" s="53" t="s">
        <v>2</v>
      </c>
      <c r="C6" s="57" t="s">
        <v>50</v>
      </c>
      <c r="D6" s="58"/>
      <c r="E6" s="58"/>
      <c r="F6" s="58"/>
      <c r="G6" s="58"/>
      <c r="H6" s="58"/>
      <c r="I6" s="58"/>
      <c r="J6" s="58"/>
      <c r="K6" s="58"/>
      <c r="L6" s="59"/>
      <c r="M6" s="57" t="s">
        <v>52</v>
      </c>
      <c r="N6" s="60"/>
      <c r="O6" s="58"/>
      <c r="P6" s="58"/>
      <c r="Q6" s="58"/>
      <c r="R6" s="58"/>
      <c r="S6" s="58"/>
      <c r="T6" s="58"/>
      <c r="U6" s="59"/>
      <c r="V6" s="57" t="s">
        <v>26</v>
      </c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</row>
    <row r="7" spans="1:34" ht="15.75" customHeight="1" x14ac:dyDescent="0.25">
      <c r="A7" s="52"/>
      <c r="B7" s="54"/>
      <c r="C7" s="42" t="s">
        <v>53</v>
      </c>
      <c r="D7" s="31"/>
      <c r="E7" s="42" t="s">
        <v>3</v>
      </c>
      <c r="F7" s="42" t="s">
        <v>4</v>
      </c>
      <c r="G7" s="42" t="s">
        <v>5</v>
      </c>
      <c r="H7" s="42" t="s">
        <v>6</v>
      </c>
      <c r="I7" s="42" t="s">
        <v>76</v>
      </c>
      <c r="J7" s="42" t="s">
        <v>34</v>
      </c>
      <c r="K7" s="42" t="s">
        <v>23</v>
      </c>
      <c r="L7" s="42" t="s">
        <v>77</v>
      </c>
      <c r="M7" s="47" t="s">
        <v>73</v>
      </c>
      <c r="N7" s="36"/>
      <c r="O7" s="42" t="s">
        <v>3</v>
      </c>
      <c r="P7" s="50" t="s">
        <v>4</v>
      </c>
      <c r="Q7" s="47" t="s">
        <v>78</v>
      </c>
      <c r="R7" s="50" t="s">
        <v>7</v>
      </c>
      <c r="S7" s="42" t="s">
        <v>34</v>
      </c>
      <c r="T7" s="42" t="s">
        <v>23</v>
      </c>
      <c r="U7" s="42" t="s">
        <v>79</v>
      </c>
      <c r="V7" s="42" t="s">
        <v>80</v>
      </c>
      <c r="W7" s="41" t="s">
        <v>8</v>
      </c>
      <c r="X7" s="41" t="s">
        <v>9</v>
      </c>
      <c r="Y7" s="41" t="s">
        <v>10</v>
      </c>
      <c r="Z7" s="13"/>
      <c r="AA7" s="42" t="s">
        <v>81</v>
      </c>
      <c r="AB7" s="42" t="s">
        <v>51</v>
      </c>
      <c r="AC7" s="42" t="s">
        <v>51</v>
      </c>
      <c r="AD7" s="42" t="s">
        <v>51</v>
      </c>
      <c r="AE7" s="42" t="s">
        <v>51</v>
      </c>
      <c r="AF7" s="42" t="s">
        <v>51</v>
      </c>
      <c r="AG7" s="42" t="s">
        <v>51</v>
      </c>
      <c r="AH7" s="42" t="s">
        <v>51</v>
      </c>
    </row>
    <row r="8" spans="1:34" ht="24" customHeight="1" x14ac:dyDescent="0.25">
      <c r="A8" s="52"/>
      <c r="B8" s="54"/>
      <c r="C8" s="43"/>
      <c r="D8" s="56" t="s">
        <v>13</v>
      </c>
      <c r="E8" s="43"/>
      <c r="F8" s="43"/>
      <c r="G8" s="43"/>
      <c r="H8" s="43"/>
      <c r="I8" s="43"/>
      <c r="J8" s="43"/>
      <c r="K8" s="43"/>
      <c r="L8" s="43"/>
      <c r="M8" s="48"/>
      <c r="N8" s="45" t="s">
        <v>14</v>
      </c>
      <c r="O8" s="43"/>
      <c r="P8" s="51"/>
      <c r="Q8" s="48"/>
      <c r="R8" s="51"/>
      <c r="S8" s="43"/>
      <c r="T8" s="43"/>
      <c r="U8" s="43"/>
      <c r="V8" s="43"/>
      <c r="W8" s="41"/>
      <c r="X8" s="41"/>
      <c r="Y8" s="41"/>
      <c r="Z8" s="13"/>
      <c r="AA8" s="43"/>
      <c r="AB8" s="43"/>
      <c r="AC8" s="43"/>
      <c r="AD8" s="43"/>
      <c r="AE8" s="43"/>
      <c r="AF8" s="43"/>
      <c r="AG8" s="43"/>
      <c r="AH8" s="43"/>
    </row>
    <row r="9" spans="1:34" ht="15.75" customHeight="1" x14ac:dyDescent="0.25">
      <c r="A9" s="52"/>
      <c r="B9" s="54"/>
      <c r="C9" s="43"/>
      <c r="D9" s="56"/>
      <c r="E9" s="43"/>
      <c r="F9" s="43"/>
      <c r="G9" s="43"/>
      <c r="H9" s="43"/>
      <c r="I9" s="43"/>
      <c r="J9" s="43"/>
      <c r="K9" s="43"/>
      <c r="L9" s="43"/>
      <c r="M9" s="48"/>
      <c r="N9" s="46"/>
      <c r="O9" s="43"/>
      <c r="P9" s="51"/>
      <c r="Q9" s="48"/>
      <c r="R9" s="51"/>
      <c r="S9" s="43"/>
      <c r="T9" s="43"/>
      <c r="U9" s="43"/>
      <c r="V9" s="43"/>
      <c r="W9" s="41"/>
      <c r="X9" s="41"/>
      <c r="Y9" s="41"/>
      <c r="Z9" s="13"/>
      <c r="AA9" s="43"/>
      <c r="AB9" s="43"/>
      <c r="AC9" s="43"/>
      <c r="AD9" s="43"/>
      <c r="AE9" s="43"/>
      <c r="AF9" s="43"/>
      <c r="AG9" s="43"/>
      <c r="AH9" s="43"/>
    </row>
    <row r="10" spans="1:34" ht="166.5" customHeight="1" x14ac:dyDescent="0.25">
      <c r="A10" s="52"/>
      <c r="B10" s="55"/>
      <c r="C10" s="44"/>
      <c r="D10" s="56"/>
      <c r="E10" s="43"/>
      <c r="F10" s="43"/>
      <c r="G10" s="44"/>
      <c r="H10" s="44"/>
      <c r="I10" s="44"/>
      <c r="J10" s="43"/>
      <c r="K10" s="43"/>
      <c r="L10" s="43"/>
      <c r="M10" s="49"/>
      <c r="N10" s="46"/>
      <c r="O10" s="44"/>
      <c r="P10" s="51"/>
      <c r="Q10" s="49"/>
      <c r="R10" s="45"/>
      <c r="S10" s="43"/>
      <c r="T10" s="43"/>
      <c r="U10" s="44"/>
      <c r="V10" s="44"/>
      <c r="W10" s="41"/>
      <c r="X10" s="41"/>
      <c r="Y10" s="41"/>
      <c r="Z10" s="13"/>
      <c r="AA10" s="44"/>
      <c r="AB10" s="44"/>
      <c r="AC10" s="44"/>
      <c r="AD10" s="44"/>
      <c r="AE10" s="44"/>
      <c r="AF10" s="44"/>
      <c r="AG10" s="44"/>
      <c r="AH10" s="44"/>
    </row>
    <row r="11" spans="1:34" ht="23.25" hidden="1" customHeight="1" x14ac:dyDescent="0.25">
      <c r="A11" s="26"/>
      <c r="B11" s="26">
        <v>1</v>
      </c>
      <c r="C11" s="26">
        <v>2</v>
      </c>
      <c r="D11" s="26" t="s">
        <v>11</v>
      </c>
      <c r="E11" s="26">
        <v>3</v>
      </c>
      <c r="F11" s="26">
        <v>4</v>
      </c>
      <c r="G11" s="26"/>
      <c r="H11" s="26">
        <v>5</v>
      </c>
      <c r="I11" s="26">
        <v>4</v>
      </c>
      <c r="J11" s="26">
        <v>5</v>
      </c>
      <c r="K11" s="26">
        <v>6</v>
      </c>
      <c r="L11" s="26" t="s">
        <v>24</v>
      </c>
      <c r="M11" s="33">
        <v>7</v>
      </c>
      <c r="N11" s="26" t="s">
        <v>15</v>
      </c>
      <c r="O11" s="26">
        <v>8</v>
      </c>
      <c r="P11" s="26">
        <v>9</v>
      </c>
      <c r="Q11" s="26" t="s">
        <v>25</v>
      </c>
      <c r="R11" s="26"/>
      <c r="S11" s="26" t="s">
        <v>27</v>
      </c>
      <c r="T11" s="26" t="s">
        <v>28</v>
      </c>
      <c r="U11" s="26" t="s">
        <v>30</v>
      </c>
      <c r="V11" s="26" t="s">
        <v>32</v>
      </c>
      <c r="W11" s="26">
        <v>11</v>
      </c>
      <c r="X11" s="26">
        <v>12</v>
      </c>
      <c r="Y11" s="26">
        <v>13</v>
      </c>
      <c r="Z11" s="26">
        <v>14</v>
      </c>
      <c r="AA11" s="26" t="s">
        <v>31</v>
      </c>
      <c r="AB11" s="26" t="s">
        <v>16</v>
      </c>
      <c r="AC11" s="26" t="s">
        <v>17</v>
      </c>
      <c r="AD11" s="26" t="s">
        <v>18</v>
      </c>
      <c r="AE11" s="26" t="s">
        <v>19</v>
      </c>
      <c r="AF11" s="26" t="s">
        <v>20</v>
      </c>
      <c r="AG11" s="26" t="s">
        <v>21</v>
      </c>
      <c r="AH11" s="26" t="s">
        <v>22</v>
      </c>
    </row>
    <row r="12" spans="1:34" ht="23.25" customHeight="1" x14ac:dyDescent="0.25">
      <c r="A12" s="32"/>
      <c r="B12" s="32">
        <v>1</v>
      </c>
      <c r="C12" s="32">
        <v>2</v>
      </c>
      <c r="D12" s="32"/>
      <c r="E12" s="32">
        <v>3</v>
      </c>
      <c r="F12" s="32"/>
      <c r="G12" s="32"/>
      <c r="H12" s="32"/>
      <c r="I12" s="32">
        <v>4</v>
      </c>
      <c r="J12" s="32">
        <v>5</v>
      </c>
      <c r="K12" s="32">
        <v>6</v>
      </c>
      <c r="L12" s="32">
        <v>7</v>
      </c>
      <c r="M12" s="32">
        <v>8</v>
      </c>
      <c r="N12" s="32"/>
      <c r="O12" s="32">
        <v>9</v>
      </c>
      <c r="P12" s="32"/>
      <c r="Q12" s="32">
        <v>10</v>
      </c>
      <c r="R12" s="32"/>
      <c r="S12" s="32">
        <v>11</v>
      </c>
      <c r="T12" s="32">
        <v>12</v>
      </c>
      <c r="U12" s="32">
        <v>13</v>
      </c>
      <c r="V12" s="32">
        <v>14</v>
      </c>
      <c r="W12" s="32"/>
      <c r="X12" s="32"/>
      <c r="Y12" s="32"/>
      <c r="Z12" s="32"/>
      <c r="AA12" s="32">
        <v>15</v>
      </c>
      <c r="AB12" s="37"/>
      <c r="AC12" s="37"/>
      <c r="AD12" s="37"/>
      <c r="AE12" s="37"/>
      <c r="AF12" s="37"/>
      <c r="AG12" s="37"/>
      <c r="AH12" s="37"/>
    </row>
    <row r="13" spans="1:34" ht="17.25" x14ac:dyDescent="0.25">
      <c r="A13" s="27">
        <v>1</v>
      </c>
      <c r="B13" s="29" t="s">
        <v>54</v>
      </c>
      <c r="C13" s="14">
        <v>397623</v>
      </c>
      <c r="D13" s="14"/>
      <c r="E13" s="14">
        <v>133926</v>
      </c>
      <c r="F13" s="14">
        <v>85</v>
      </c>
      <c r="G13" s="14">
        <v>22612600</v>
      </c>
      <c r="H13" s="14">
        <v>92333</v>
      </c>
      <c r="I13" s="14">
        <f t="shared" ref="I13:I47" si="0">C13+E13</f>
        <v>531549</v>
      </c>
      <c r="J13" s="14"/>
      <c r="K13" s="14"/>
      <c r="L13" s="14">
        <f t="shared" ref="L13:L47" si="1">K13+J13+I13</f>
        <v>531549</v>
      </c>
      <c r="M13" s="14">
        <v>415886</v>
      </c>
      <c r="N13" s="14"/>
      <c r="O13" s="14">
        <v>198736</v>
      </c>
      <c r="P13" s="14"/>
      <c r="Q13" s="14">
        <f t="shared" ref="Q13:Q46" si="2">SUM(M13,O13)</f>
        <v>614622</v>
      </c>
      <c r="R13" s="14"/>
      <c r="S13" s="14"/>
      <c r="T13" s="14"/>
      <c r="U13" s="14">
        <f>SUM(Q13,S13,T13)</f>
        <v>614622</v>
      </c>
      <c r="V13" s="15">
        <f t="shared" ref="V13:V47" si="3">Q13-I13</f>
        <v>83073</v>
      </c>
      <c r="W13" s="16">
        <v>15822</v>
      </c>
      <c r="X13" s="16">
        <v>5056</v>
      </c>
      <c r="Y13" s="16">
        <v>-2912</v>
      </c>
      <c r="Z13" s="16">
        <f t="shared" ref="Z13:Z33" si="4">V13-I13-W13-X13+Y13</f>
        <v>-472266</v>
      </c>
      <c r="AA13" s="15">
        <f t="shared" ref="AA13:AA47" si="5">U13-L13</f>
        <v>83073</v>
      </c>
      <c r="AB13" s="17">
        <v>103849</v>
      </c>
      <c r="AC13" s="17">
        <v>90736100</v>
      </c>
      <c r="AD13" s="18"/>
      <c r="AE13" s="19">
        <v>10688500</v>
      </c>
      <c r="AF13" s="19">
        <f>AE13/1000</f>
        <v>10688.5</v>
      </c>
      <c r="AG13" s="20">
        <f>AF13+AB13</f>
        <v>114537.5</v>
      </c>
      <c r="AH13" s="20">
        <f>AA13-AG13</f>
        <v>-31464.5</v>
      </c>
    </row>
    <row r="14" spans="1:34" ht="17.25" x14ac:dyDescent="0.25">
      <c r="A14" s="27">
        <v>2</v>
      </c>
      <c r="B14" s="29" t="s">
        <v>35</v>
      </c>
      <c r="C14" s="14">
        <v>199146</v>
      </c>
      <c r="D14" s="14"/>
      <c r="E14" s="14">
        <v>94820</v>
      </c>
      <c r="F14" s="14">
        <v>85</v>
      </c>
      <c r="G14" s="14">
        <v>9541300</v>
      </c>
      <c r="H14" s="14">
        <v>31892</v>
      </c>
      <c r="I14" s="14">
        <f t="shared" si="0"/>
        <v>293966</v>
      </c>
      <c r="J14" s="14"/>
      <c r="K14" s="14"/>
      <c r="L14" s="14">
        <f t="shared" si="1"/>
        <v>293966</v>
      </c>
      <c r="M14" s="14">
        <v>207172</v>
      </c>
      <c r="N14" s="14"/>
      <c r="O14" s="14">
        <v>135348</v>
      </c>
      <c r="P14" s="14"/>
      <c r="Q14" s="14">
        <f t="shared" si="2"/>
        <v>342520</v>
      </c>
      <c r="R14" s="14"/>
      <c r="S14" s="14"/>
      <c r="T14" s="14"/>
      <c r="U14" s="14">
        <f t="shared" ref="U14:U46" si="6">SUM(Q14,S14,T14)</f>
        <v>342520</v>
      </c>
      <c r="V14" s="15">
        <f t="shared" si="3"/>
        <v>48554</v>
      </c>
      <c r="W14" s="16">
        <v>-16231</v>
      </c>
      <c r="X14" s="16">
        <v>448</v>
      </c>
      <c r="Y14" s="16">
        <v>3728</v>
      </c>
      <c r="Z14" s="16">
        <f t="shared" si="4"/>
        <v>-225901</v>
      </c>
      <c r="AA14" s="15">
        <f t="shared" si="5"/>
        <v>48554</v>
      </c>
      <c r="AB14" s="17">
        <v>57277</v>
      </c>
      <c r="AC14" s="17">
        <v>46519100</v>
      </c>
      <c r="AD14" s="18">
        <v>5778800</v>
      </c>
      <c r="AE14" s="19">
        <v>6598800</v>
      </c>
      <c r="AF14" s="19">
        <f t="shared" ref="AF14:AF48" si="7">AE14/1000</f>
        <v>6598.8</v>
      </c>
      <c r="AG14" s="20">
        <f t="shared" ref="AG14:AG48" si="8">AF14+AB14</f>
        <v>63875.8</v>
      </c>
      <c r="AH14" s="20">
        <f t="shared" ref="AH14:AH48" si="9">AA14-AG14</f>
        <v>-15321.800000000003</v>
      </c>
    </row>
    <row r="15" spans="1:34" ht="17.25" x14ac:dyDescent="0.25">
      <c r="A15" s="27">
        <v>3</v>
      </c>
      <c r="B15" s="29" t="s">
        <v>36</v>
      </c>
      <c r="C15" s="14">
        <v>98144</v>
      </c>
      <c r="D15" s="14"/>
      <c r="E15" s="14">
        <v>158889</v>
      </c>
      <c r="F15" s="14">
        <v>38.9</v>
      </c>
      <c r="G15" s="14">
        <v>3717500</v>
      </c>
      <c r="H15" s="14">
        <v>10334</v>
      </c>
      <c r="I15" s="14">
        <f t="shared" si="0"/>
        <v>257033</v>
      </c>
      <c r="J15" s="14"/>
      <c r="K15" s="14"/>
      <c r="L15" s="14">
        <f t="shared" si="1"/>
        <v>257033</v>
      </c>
      <c r="M15" s="14">
        <v>102777</v>
      </c>
      <c r="N15" s="14"/>
      <c r="O15" s="14">
        <v>165382</v>
      </c>
      <c r="P15" s="14"/>
      <c r="Q15" s="14">
        <f t="shared" si="2"/>
        <v>268159</v>
      </c>
      <c r="R15" s="14"/>
      <c r="S15" s="14"/>
      <c r="T15" s="14"/>
      <c r="U15" s="14">
        <f t="shared" si="6"/>
        <v>268159</v>
      </c>
      <c r="V15" s="15">
        <f t="shared" si="3"/>
        <v>11126</v>
      </c>
      <c r="W15" s="16">
        <v>-19138</v>
      </c>
      <c r="X15" s="16">
        <v>488</v>
      </c>
      <c r="Y15" s="16">
        <v>-3123</v>
      </c>
      <c r="Z15" s="16">
        <f t="shared" si="4"/>
        <v>-230380</v>
      </c>
      <c r="AA15" s="15">
        <f t="shared" si="5"/>
        <v>11126</v>
      </c>
      <c r="AB15" s="17">
        <v>46517</v>
      </c>
      <c r="AC15" s="17">
        <v>44882000</v>
      </c>
      <c r="AD15" s="18"/>
      <c r="AE15" s="19">
        <v>4924800</v>
      </c>
      <c r="AF15" s="19">
        <f t="shared" si="7"/>
        <v>4924.8</v>
      </c>
      <c r="AG15" s="20">
        <f t="shared" si="8"/>
        <v>51441.8</v>
      </c>
      <c r="AH15" s="20">
        <f t="shared" si="9"/>
        <v>-40315.800000000003</v>
      </c>
    </row>
    <row r="16" spans="1:34" ht="17.25" x14ac:dyDescent="0.25">
      <c r="A16" s="27">
        <v>4</v>
      </c>
      <c r="B16" s="29" t="s">
        <v>55</v>
      </c>
      <c r="C16" s="14">
        <v>176223</v>
      </c>
      <c r="D16" s="14"/>
      <c r="E16" s="14">
        <v>286297</v>
      </c>
      <c r="F16" s="14">
        <v>57.7</v>
      </c>
      <c r="G16" s="14">
        <v>24233000</v>
      </c>
      <c r="H16" s="14">
        <v>76362</v>
      </c>
      <c r="I16" s="14">
        <f t="shared" si="0"/>
        <v>462520</v>
      </c>
      <c r="J16" s="14"/>
      <c r="K16" s="14"/>
      <c r="L16" s="14">
        <f t="shared" si="1"/>
        <v>462520</v>
      </c>
      <c r="M16" s="14">
        <v>185693</v>
      </c>
      <c r="N16" s="14"/>
      <c r="O16" s="14">
        <v>300303</v>
      </c>
      <c r="P16" s="14"/>
      <c r="Q16" s="14">
        <f t="shared" si="2"/>
        <v>485996</v>
      </c>
      <c r="R16" s="14"/>
      <c r="S16" s="14"/>
      <c r="T16" s="14"/>
      <c r="U16" s="14">
        <f t="shared" si="6"/>
        <v>485996</v>
      </c>
      <c r="V16" s="15">
        <f t="shared" si="3"/>
        <v>23476</v>
      </c>
      <c r="W16" s="16">
        <v>-24147</v>
      </c>
      <c r="X16" s="16">
        <v>3200</v>
      </c>
      <c r="Y16" s="16">
        <v>707</v>
      </c>
      <c r="Z16" s="16">
        <f t="shared" si="4"/>
        <v>-417390</v>
      </c>
      <c r="AA16" s="15">
        <f t="shared" si="5"/>
        <v>23476</v>
      </c>
      <c r="AB16" s="17">
        <v>73033</v>
      </c>
      <c r="AC16" s="17">
        <v>59738100</v>
      </c>
      <c r="AD16" s="18"/>
      <c r="AE16" s="19">
        <v>7247800</v>
      </c>
      <c r="AF16" s="19">
        <f t="shared" si="7"/>
        <v>7247.8</v>
      </c>
      <c r="AG16" s="20">
        <f t="shared" si="8"/>
        <v>80280.800000000003</v>
      </c>
      <c r="AH16" s="20">
        <f t="shared" si="9"/>
        <v>-56804.800000000003</v>
      </c>
    </row>
    <row r="17" spans="1:34" ht="17.25" x14ac:dyDescent="0.25">
      <c r="A17" s="27">
        <v>5</v>
      </c>
      <c r="B17" s="29" t="s">
        <v>56</v>
      </c>
      <c r="C17" s="14">
        <v>175969</v>
      </c>
      <c r="D17" s="14"/>
      <c r="E17" s="14">
        <v>287321</v>
      </c>
      <c r="F17" s="14">
        <v>15.7</v>
      </c>
      <c r="G17" s="14">
        <v>32960600</v>
      </c>
      <c r="H17" s="14">
        <v>83210</v>
      </c>
      <c r="I17" s="14">
        <f t="shared" si="0"/>
        <v>463290</v>
      </c>
      <c r="J17" s="14"/>
      <c r="K17" s="14"/>
      <c r="L17" s="14">
        <f t="shared" si="1"/>
        <v>463290</v>
      </c>
      <c r="M17" s="14">
        <v>196975</v>
      </c>
      <c r="N17" s="14"/>
      <c r="O17" s="14">
        <v>318698</v>
      </c>
      <c r="P17" s="14"/>
      <c r="Q17" s="14">
        <f t="shared" si="2"/>
        <v>515673</v>
      </c>
      <c r="R17" s="14"/>
      <c r="S17" s="14"/>
      <c r="T17" s="14"/>
      <c r="U17" s="14">
        <f t="shared" si="6"/>
        <v>515673</v>
      </c>
      <c r="V17" s="15">
        <f t="shared" si="3"/>
        <v>52383</v>
      </c>
      <c r="W17" s="16">
        <v>-30663</v>
      </c>
      <c r="X17" s="16">
        <v>2745</v>
      </c>
      <c r="Y17" s="16">
        <v>4418</v>
      </c>
      <c r="Z17" s="16">
        <f t="shared" si="4"/>
        <v>-378571</v>
      </c>
      <c r="AA17" s="15">
        <f t="shared" si="5"/>
        <v>52383</v>
      </c>
      <c r="AB17" s="17">
        <v>104929</v>
      </c>
      <c r="AC17" s="17">
        <v>90324100</v>
      </c>
      <c r="AD17" s="18">
        <v>9293800</v>
      </c>
      <c r="AE17" s="19">
        <v>9095400</v>
      </c>
      <c r="AF17" s="19">
        <f t="shared" si="7"/>
        <v>9095.4</v>
      </c>
      <c r="AG17" s="20">
        <f t="shared" si="8"/>
        <v>114024.4</v>
      </c>
      <c r="AH17" s="20">
        <f t="shared" si="9"/>
        <v>-61641.399999999994</v>
      </c>
    </row>
    <row r="18" spans="1:34" ht="17.25" x14ac:dyDescent="0.25">
      <c r="A18" s="27">
        <v>6</v>
      </c>
      <c r="B18" s="29" t="s">
        <v>57</v>
      </c>
      <c r="C18" s="14">
        <v>45468</v>
      </c>
      <c r="D18" s="14"/>
      <c r="E18" s="14">
        <v>72991</v>
      </c>
      <c r="F18" s="14">
        <v>6</v>
      </c>
      <c r="G18" s="14">
        <v>0</v>
      </c>
      <c r="H18" s="14">
        <v>0</v>
      </c>
      <c r="I18" s="14">
        <f t="shared" si="0"/>
        <v>118459</v>
      </c>
      <c r="J18" s="14"/>
      <c r="K18" s="14"/>
      <c r="L18" s="14">
        <f t="shared" si="1"/>
        <v>118459</v>
      </c>
      <c r="M18" s="14">
        <v>43045</v>
      </c>
      <c r="N18" s="14"/>
      <c r="O18" s="14">
        <v>69142</v>
      </c>
      <c r="P18" s="14"/>
      <c r="Q18" s="14">
        <f t="shared" si="2"/>
        <v>112187</v>
      </c>
      <c r="R18" s="14"/>
      <c r="S18" s="14"/>
      <c r="T18" s="14"/>
      <c r="U18" s="14">
        <f t="shared" si="6"/>
        <v>112187</v>
      </c>
      <c r="V18" s="15">
        <f t="shared" si="3"/>
        <v>-6272</v>
      </c>
      <c r="W18" s="16">
        <v>-12610</v>
      </c>
      <c r="X18" s="16">
        <v>740</v>
      </c>
      <c r="Y18" s="16">
        <v>1691</v>
      </c>
      <c r="Z18" s="16">
        <f t="shared" si="4"/>
        <v>-111170</v>
      </c>
      <c r="AA18" s="15">
        <f t="shared" si="5"/>
        <v>-6272</v>
      </c>
      <c r="AB18" s="17">
        <v>34980</v>
      </c>
      <c r="AC18" s="17">
        <v>17749300</v>
      </c>
      <c r="AD18" s="18"/>
      <c r="AE18" s="19">
        <v>5806500</v>
      </c>
      <c r="AF18" s="19">
        <f t="shared" si="7"/>
        <v>5806.5</v>
      </c>
      <c r="AG18" s="20">
        <f t="shared" si="8"/>
        <v>40786.5</v>
      </c>
      <c r="AH18" s="20">
        <f t="shared" si="9"/>
        <v>-47058.5</v>
      </c>
    </row>
    <row r="19" spans="1:34" ht="17.25" x14ac:dyDescent="0.25">
      <c r="A19" s="27">
        <v>7</v>
      </c>
      <c r="B19" s="29" t="s">
        <v>58</v>
      </c>
      <c r="C19" s="14">
        <v>274623</v>
      </c>
      <c r="D19" s="14"/>
      <c r="E19" s="14">
        <v>134810</v>
      </c>
      <c r="F19" s="14">
        <v>85</v>
      </c>
      <c r="G19" s="14">
        <v>9217100</v>
      </c>
      <c r="H19" s="14">
        <v>34134</v>
      </c>
      <c r="I19" s="14">
        <f t="shared" si="0"/>
        <v>409433</v>
      </c>
      <c r="J19" s="14"/>
      <c r="K19" s="14"/>
      <c r="L19" s="14">
        <f t="shared" si="1"/>
        <v>409433</v>
      </c>
      <c r="M19" s="14">
        <v>290029</v>
      </c>
      <c r="N19" s="14"/>
      <c r="O19" s="14">
        <v>182820</v>
      </c>
      <c r="P19" s="14"/>
      <c r="Q19" s="14">
        <f t="shared" si="2"/>
        <v>472849</v>
      </c>
      <c r="R19" s="14"/>
      <c r="S19" s="14"/>
      <c r="T19" s="14"/>
      <c r="U19" s="14">
        <f t="shared" si="6"/>
        <v>472849</v>
      </c>
      <c r="V19" s="15">
        <f t="shared" si="3"/>
        <v>63416</v>
      </c>
      <c r="W19" s="16">
        <v>-9723</v>
      </c>
      <c r="X19" s="16">
        <v>3729</v>
      </c>
      <c r="Y19" s="16">
        <v>973</v>
      </c>
      <c r="Z19" s="16">
        <f t="shared" si="4"/>
        <v>-339050</v>
      </c>
      <c r="AA19" s="15">
        <f t="shared" si="5"/>
        <v>63416</v>
      </c>
      <c r="AB19" s="17">
        <v>68047</v>
      </c>
      <c r="AC19" s="17">
        <v>47602700</v>
      </c>
      <c r="AD19" s="18">
        <v>13064800</v>
      </c>
      <c r="AE19" s="19">
        <v>7288600</v>
      </c>
      <c r="AF19" s="19">
        <f t="shared" si="7"/>
        <v>7288.6</v>
      </c>
      <c r="AG19" s="20">
        <f t="shared" si="8"/>
        <v>75335.600000000006</v>
      </c>
      <c r="AH19" s="20">
        <f t="shared" si="9"/>
        <v>-11919.600000000006</v>
      </c>
    </row>
    <row r="20" spans="1:34" ht="17.25" x14ac:dyDescent="0.25">
      <c r="A20" s="27">
        <v>8</v>
      </c>
      <c r="B20" s="29" t="s">
        <v>59</v>
      </c>
      <c r="C20" s="14">
        <v>74970</v>
      </c>
      <c r="D20" s="14"/>
      <c r="E20" s="14">
        <v>120735</v>
      </c>
      <c r="F20" s="14">
        <v>10</v>
      </c>
      <c r="G20" s="14">
        <v>3749400</v>
      </c>
      <c r="H20" s="14">
        <v>23694</v>
      </c>
      <c r="I20" s="14">
        <f t="shared" si="0"/>
        <v>195705</v>
      </c>
      <c r="J20" s="14"/>
      <c r="K20" s="14"/>
      <c r="L20" s="14">
        <f t="shared" si="1"/>
        <v>195705</v>
      </c>
      <c r="M20" s="14">
        <v>77742</v>
      </c>
      <c r="N20" s="14"/>
      <c r="O20" s="14">
        <v>126286</v>
      </c>
      <c r="P20" s="14"/>
      <c r="Q20" s="14">
        <f t="shared" si="2"/>
        <v>204028</v>
      </c>
      <c r="R20" s="14"/>
      <c r="S20" s="14"/>
      <c r="T20" s="14"/>
      <c r="U20" s="14">
        <f t="shared" si="6"/>
        <v>204028</v>
      </c>
      <c r="V20" s="15">
        <f t="shared" si="3"/>
        <v>8323</v>
      </c>
      <c r="W20" s="16">
        <v>-24654</v>
      </c>
      <c r="X20" s="16">
        <v>845</v>
      </c>
      <c r="Y20" s="16">
        <v>-15010</v>
      </c>
      <c r="Z20" s="16">
        <f t="shared" si="4"/>
        <v>-178583</v>
      </c>
      <c r="AA20" s="15">
        <f t="shared" si="5"/>
        <v>8323</v>
      </c>
      <c r="AB20" s="17">
        <v>29228</v>
      </c>
      <c r="AC20" s="17">
        <v>16780200</v>
      </c>
      <c r="AD20" s="18">
        <v>14227700</v>
      </c>
      <c r="AE20" s="19">
        <v>6317900</v>
      </c>
      <c r="AF20" s="19">
        <f t="shared" si="7"/>
        <v>6317.9</v>
      </c>
      <c r="AG20" s="20">
        <f t="shared" si="8"/>
        <v>35545.9</v>
      </c>
      <c r="AH20" s="20">
        <f t="shared" si="9"/>
        <v>-27222.9</v>
      </c>
    </row>
    <row r="21" spans="1:34" ht="17.25" x14ac:dyDescent="0.25">
      <c r="A21" s="27">
        <v>9</v>
      </c>
      <c r="B21" s="29" t="s">
        <v>37</v>
      </c>
      <c r="C21" s="14">
        <v>51189</v>
      </c>
      <c r="D21" s="14"/>
      <c r="E21" s="14">
        <v>85864</v>
      </c>
      <c r="F21" s="14">
        <v>11.5</v>
      </c>
      <c r="G21" s="14">
        <v>14181900</v>
      </c>
      <c r="H21" s="14">
        <v>20038</v>
      </c>
      <c r="I21" s="14">
        <f t="shared" si="0"/>
        <v>137053</v>
      </c>
      <c r="J21" s="14"/>
      <c r="K21" s="14"/>
      <c r="L21" s="14">
        <f t="shared" si="1"/>
        <v>137053</v>
      </c>
      <c r="M21" s="14">
        <v>43348</v>
      </c>
      <c r="N21" s="14"/>
      <c r="O21" s="14">
        <v>73154</v>
      </c>
      <c r="P21" s="14"/>
      <c r="Q21" s="14">
        <f t="shared" si="2"/>
        <v>116502</v>
      </c>
      <c r="R21" s="14"/>
      <c r="S21" s="14"/>
      <c r="T21" s="14"/>
      <c r="U21" s="14">
        <f t="shared" si="6"/>
        <v>116502</v>
      </c>
      <c r="V21" s="15">
        <f t="shared" si="3"/>
        <v>-20551</v>
      </c>
      <c r="W21" s="16">
        <v>-30553</v>
      </c>
      <c r="X21" s="16">
        <v>2107</v>
      </c>
      <c r="Y21" s="16">
        <v>-4984</v>
      </c>
      <c r="Z21" s="16">
        <f t="shared" si="4"/>
        <v>-134142</v>
      </c>
      <c r="AA21" s="15">
        <f t="shared" si="5"/>
        <v>-20551</v>
      </c>
      <c r="AB21" s="17">
        <v>23327</v>
      </c>
      <c r="AC21" s="17">
        <v>17847200</v>
      </c>
      <c r="AD21" s="18"/>
      <c r="AE21" s="19">
        <v>3765900</v>
      </c>
      <c r="AF21" s="19">
        <f t="shared" si="7"/>
        <v>3765.9</v>
      </c>
      <c r="AG21" s="20">
        <f t="shared" si="8"/>
        <v>27092.9</v>
      </c>
      <c r="AH21" s="20">
        <f t="shared" si="9"/>
        <v>-47643.9</v>
      </c>
    </row>
    <row r="22" spans="1:34" ht="17.25" x14ac:dyDescent="0.25">
      <c r="A22" s="27">
        <v>10</v>
      </c>
      <c r="B22" s="29" t="s">
        <v>60</v>
      </c>
      <c r="C22" s="14">
        <v>87202</v>
      </c>
      <c r="D22" s="14"/>
      <c r="E22" s="14">
        <v>93933</v>
      </c>
      <c r="F22" s="14">
        <v>56.4</v>
      </c>
      <c r="G22" s="14">
        <v>6688900</v>
      </c>
      <c r="H22" s="14">
        <v>20451</v>
      </c>
      <c r="I22" s="14">
        <f t="shared" si="0"/>
        <v>181135</v>
      </c>
      <c r="J22" s="14"/>
      <c r="K22" s="14"/>
      <c r="L22" s="14">
        <f t="shared" si="1"/>
        <v>181135</v>
      </c>
      <c r="M22" s="14">
        <v>104924</v>
      </c>
      <c r="N22" s="14"/>
      <c r="O22" s="14">
        <v>115548</v>
      </c>
      <c r="P22" s="14"/>
      <c r="Q22" s="14">
        <f t="shared" si="2"/>
        <v>220472</v>
      </c>
      <c r="R22" s="14"/>
      <c r="S22" s="14"/>
      <c r="T22" s="14"/>
      <c r="U22" s="14">
        <f t="shared" si="6"/>
        <v>220472</v>
      </c>
      <c r="V22" s="15">
        <f t="shared" si="3"/>
        <v>39337</v>
      </c>
      <c r="W22" s="16">
        <v>-14830</v>
      </c>
      <c r="X22" s="16">
        <v>2691</v>
      </c>
      <c r="Y22" s="16">
        <v>8821</v>
      </c>
      <c r="Z22" s="16">
        <f t="shared" si="4"/>
        <v>-120838</v>
      </c>
      <c r="AA22" s="15">
        <f t="shared" si="5"/>
        <v>39337</v>
      </c>
      <c r="AB22" s="17">
        <v>28702</v>
      </c>
      <c r="AC22" s="17">
        <v>29338100</v>
      </c>
      <c r="AD22" s="18"/>
      <c r="AE22" s="19">
        <v>3157800</v>
      </c>
      <c r="AF22" s="19">
        <f t="shared" si="7"/>
        <v>3157.8</v>
      </c>
      <c r="AG22" s="20">
        <f t="shared" si="8"/>
        <v>31859.8</v>
      </c>
      <c r="AH22" s="20">
        <f t="shared" si="9"/>
        <v>7477.2000000000007</v>
      </c>
    </row>
    <row r="23" spans="1:34" ht="17.25" x14ac:dyDescent="0.25">
      <c r="A23" s="27">
        <v>11</v>
      </c>
      <c r="B23" s="29" t="s">
        <v>61</v>
      </c>
      <c r="C23" s="14">
        <v>128122</v>
      </c>
      <c r="D23" s="14"/>
      <c r="E23" s="14">
        <v>207068</v>
      </c>
      <c r="F23" s="14">
        <v>16.2</v>
      </c>
      <c r="G23" s="14">
        <v>11100600</v>
      </c>
      <c r="H23" s="14">
        <v>28896</v>
      </c>
      <c r="I23" s="14">
        <f t="shared" si="0"/>
        <v>335190</v>
      </c>
      <c r="J23" s="14"/>
      <c r="K23" s="14"/>
      <c r="L23" s="14">
        <f t="shared" si="1"/>
        <v>335190</v>
      </c>
      <c r="M23" s="14">
        <v>118164</v>
      </c>
      <c r="N23" s="14"/>
      <c r="O23" s="14">
        <v>191929</v>
      </c>
      <c r="P23" s="14"/>
      <c r="Q23" s="14">
        <f t="shared" si="2"/>
        <v>310093</v>
      </c>
      <c r="R23" s="14"/>
      <c r="S23" s="14"/>
      <c r="T23" s="14"/>
      <c r="U23" s="14">
        <f t="shared" si="6"/>
        <v>310093</v>
      </c>
      <c r="V23" s="15">
        <f t="shared" si="3"/>
        <v>-25097</v>
      </c>
      <c r="W23" s="16">
        <v>-24879</v>
      </c>
      <c r="X23" s="16">
        <v>1894</v>
      </c>
      <c r="Y23" s="16">
        <v>-1842</v>
      </c>
      <c r="Z23" s="16">
        <f t="shared" si="4"/>
        <v>-339144</v>
      </c>
      <c r="AA23" s="15">
        <f t="shared" si="5"/>
        <v>-25097</v>
      </c>
      <c r="AB23" s="17">
        <v>34638</v>
      </c>
      <c r="AC23" s="17">
        <v>23772400</v>
      </c>
      <c r="AD23" s="18"/>
      <c r="AE23" s="19">
        <v>5090200</v>
      </c>
      <c r="AF23" s="19">
        <f t="shared" si="7"/>
        <v>5090.2</v>
      </c>
      <c r="AG23" s="20">
        <f t="shared" si="8"/>
        <v>39728.199999999997</v>
      </c>
      <c r="AH23" s="20">
        <f t="shared" si="9"/>
        <v>-64825.2</v>
      </c>
    </row>
    <row r="24" spans="1:34" ht="17.25" x14ac:dyDescent="0.25">
      <c r="A24" s="27">
        <v>12</v>
      </c>
      <c r="B24" s="29" t="s">
        <v>49</v>
      </c>
      <c r="C24" s="14">
        <v>171575</v>
      </c>
      <c r="D24" s="14"/>
      <c r="E24" s="14">
        <v>279669</v>
      </c>
      <c r="F24" s="14">
        <v>10.199999999999999</v>
      </c>
      <c r="G24" s="14">
        <v>28141600</v>
      </c>
      <c r="H24" s="14">
        <v>80512</v>
      </c>
      <c r="I24" s="14">
        <f t="shared" si="0"/>
        <v>451244</v>
      </c>
      <c r="J24" s="14"/>
      <c r="K24" s="14"/>
      <c r="L24" s="14">
        <f t="shared" si="1"/>
        <v>451244</v>
      </c>
      <c r="M24" s="14">
        <v>182076</v>
      </c>
      <c r="N24" s="14"/>
      <c r="O24" s="14">
        <v>292338</v>
      </c>
      <c r="P24" s="14"/>
      <c r="Q24" s="14">
        <f t="shared" si="2"/>
        <v>474414</v>
      </c>
      <c r="R24" s="14"/>
      <c r="S24" s="14"/>
      <c r="T24" s="14"/>
      <c r="U24" s="14">
        <f t="shared" si="6"/>
        <v>474414</v>
      </c>
      <c r="V24" s="15">
        <f t="shared" si="3"/>
        <v>23170</v>
      </c>
      <c r="W24" s="16">
        <v>-15571</v>
      </c>
      <c r="X24" s="16">
        <v>5158</v>
      </c>
      <c r="Y24" s="16">
        <v>10587</v>
      </c>
      <c r="Z24" s="16">
        <f t="shared" si="4"/>
        <v>-407074</v>
      </c>
      <c r="AA24" s="15">
        <f t="shared" si="5"/>
        <v>23170</v>
      </c>
      <c r="AB24" s="17">
        <v>111372</v>
      </c>
      <c r="AC24" s="17">
        <v>92056500</v>
      </c>
      <c r="AD24" s="18"/>
      <c r="AE24" s="19">
        <v>13502800</v>
      </c>
      <c r="AF24" s="19">
        <f t="shared" si="7"/>
        <v>13502.8</v>
      </c>
      <c r="AG24" s="20">
        <f t="shared" si="8"/>
        <v>124874.8</v>
      </c>
      <c r="AH24" s="20">
        <f t="shared" si="9"/>
        <v>-101704.8</v>
      </c>
    </row>
    <row r="25" spans="1:34" ht="17.25" x14ac:dyDescent="0.25">
      <c r="A25" s="27">
        <v>13</v>
      </c>
      <c r="B25" s="29" t="s">
        <v>62</v>
      </c>
      <c r="C25" s="14">
        <v>171674</v>
      </c>
      <c r="D25" s="14"/>
      <c r="E25" s="14">
        <v>278695</v>
      </c>
      <c r="F25" s="14">
        <v>55.5</v>
      </c>
      <c r="G25" s="14">
        <v>9835300</v>
      </c>
      <c r="H25" s="14">
        <v>46582</v>
      </c>
      <c r="I25" s="14">
        <f t="shared" si="0"/>
        <v>450369</v>
      </c>
      <c r="J25" s="14"/>
      <c r="K25" s="14"/>
      <c r="L25" s="14">
        <f t="shared" si="1"/>
        <v>450369</v>
      </c>
      <c r="M25" s="14">
        <v>180414</v>
      </c>
      <c r="N25" s="14"/>
      <c r="O25" s="14">
        <v>290609</v>
      </c>
      <c r="P25" s="14"/>
      <c r="Q25" s="14">
        <f t="shared" si="2"/>
        <v>471023</v>
      </c>
      <c r="R25" s="14"/>
      <c r="S25" s="14"/>
      <c r="T25" s="14"/>
      <c r="U25" s="14">
        <f t="shared" si="6"/>
        <v>471023</v>
      </c>
      <c r="V25" s="15">
        <f t="shared" si="3"/>
        <v>20654</v>
      </c>
      <c r="W25" s="16">
        <v>-44420</v>
      </c>
      <c r="X25" s="16">
        <v>3354</v>
      </c>
      <c r="Y25" s="16">
        <v>10269</v>
      </c>
      <c r="Z25" s="16">
        <f t="shared" si="4"/>
        <v>-378380</v>
      </c>
      <c r="AA25" s="15">
        <f t="shared" si="5"/>
        <v>20654</v>
      </c>
      <c r="AB25" s="17">
        <v>62059</v>
      </c>
      <c r="AC25" s="17">
        <v>56019800</v>
      </c>
      <c r="AD25" s="18"/>
      <c r="AE25" s="19">
        <v>7307400</v>
      </c>
      <c r="AF25" s="19">
        <f t="shared" si="7"/>
        <v>7307.4</v>
      </c>
      <c r="AG25" s="20">
        <f t="shared" si="8"/>
        <v>69366.399999999994</v>
      </c>
      <c r="AH25" s="20">
        <f t="shared" si="9"/>
        <v>-48712.399999999994</v>
      </c>
    </row>
    <row r="26" spans="1:34" ht="17.25" x14ac:dyDescent="0.25">
      <c r="A26" s="27">
        <v>14</v>
      </c>
      <c r="B26" s="29" t="s">
        <v>63</v>
      </c>
      <c r="C26" s="14">
        <v>121825</v>
      </c>
      <c r="D26" s="14"/>
      <c r="E26" s="14">
        <v>249508</v>
      </c>
      <c r="F26" s="14">
        <v>34.200000000000003</v>
      </c>
      <c r="G26" s="14">
        <v>8524900</v>
      </c>
      <c r="H26" s="14">
        <v>17457</v>
      </c>
      <c r="I26" s="14">
        <f t="shared" si="0"/>
        <v>371333</v>
      </c>
      <c r="J26" s="14"/>
      <c r="K26" s="14"/>
      <c r="L26" s="14">
        <f t="shared" si="1"/>
        <v>371333</v>
      </c>
      <c r="M26" s="14">
        <v>132565</v>
      </c>
      <c r="N26" s="14"/>
      <c r="O26" s="14">
        <v>213979</v>
      </c>
      <c r="P26" s="14"/>
      <c r="Q26" s="14">
        <f t="shared" si="2"/>
        <v>346544</v>
      </c>
      <c r="R26" s="14"/>
      <c r="S26" s="14"/>
      <c r="T26" s="14"/>
      <c r="U26" s="14">
        <f t="shared" si="6"/>
        <v>346544</v>
      </c>
      <c r="V26" s="15">
        <f t="shared" si="3"/>
        <v>-24789</v>
      </c>
      <c r="W26" s="16">
        <v>-14498</v>
      </c>
      <c r="X26" s="16">
        <v>822</v>
      </c>
      <c r="Y26" s="16">
        <v>470</v>
      </c>
      <c r="Z26" s="16">
        <f t="shared" si="4"/>
        <v>-381976</v>
      </c>
      <c r="AA26" s="15">
        <f t="shared" si="5"/>
        <v>-24789</v>
      </c>
      <c r="AB26" s="17">
        <v>66345</v>
      </c>
      <c r="AC26" s="17">
        <v>51854500</v>
      </c>
      <c r="AD26" s="18"/>
      <c r="AE26" s="19">
        <v>5391700</v>
      </c>
      <c r="AF26" s="19">
        <f t="shared" si="7"/>
        <v>5391.7</v>
      </c>
      <c r="AG26" s="20">
        <f t="shared" si="8"/>
        <v>71736.7</v>
      </c>
      <c r="AH26" s="20">
        <f t="shared" si="9"/>
        <v>-96525.7</v>
      </c>
    </row>
    <row r="27" spans="1:34" ht="17.25" x14ac:dyDescent="0.25">
      <c r="A27" s="27">
        <v>15</v>
      </c>
      <c r="B27" s="29" t="s">
        <v>64</v>
      </c>
      <c r="C27" s="14">
        <v>237227</v>
      </c>
      <c r="D27" s="14"/>
      <c r="E27" s="14">
        <v>269563</v>
      </c>
      <c r="F27" s="14">
        <v>76.900000000000006</v>
      </c>
      <c r="G27" s="14">
        <v>8067000</v>
      </c>
      <c r="H27" s="14">
        <v>51693</v>
      </c>
      <c r="I27" s="14">
        <f t="shared" si="0"/>
        <v>506790</v>
      </c>
      <c r="J27" s="14"/>
      <c r="K27" s="14"/>
      <c r="L27" s="14">
        <f t="shared" si="1"/>
        <v>506790</v>
      </c>
      <c r="M27" s="14">
        <v>249955</v>
      </c>
      <c r="N27" s="14"/>
      <c r="O27" s="14">
        <v>300192</v>
      </c>
      <c r="P27" s="14"/>
      <c r="Q27" s="14">
        <f t="shared" si="2"/>
        <v>550147</v>
      </c>
      <c r="R27" s="14"/>
      <c r="S27" s="14"/>
      <c r="T27" s="14"/>
      <c r="U27" s="14">
        <f t="shared" si="6"/>
        <v>550147</v>
      </c>
      <c r="V27" s="15">
        <f t="shared" si="3"/>
        <v>43357</v>
      </c>
      <c r="W27" s="16">
        <v>-9470</v>
      </c>
      <c r="X27" s="16">
        <v>3760</v>
      </c>
      <c r="Y27" s="16">
        <v>1626</v>
      </c>
      <c r="Z27" s="16">
        <f t="shared" si="4"/>
        <v>-456097</v>
      </c>
      <c r="AA27" s="15">
        <f t="shared" si="5"/>
        <v>43357</v>
      </c>
      <c r="AB27" s="17">
        <v>100879</v>
      </c>
      <c r="AC27" s="17">
        <v>92404300</v>
      </c>
      <c r="AD27" s="18"/>
      <c r="AE27" s="19">
        <v>8087300</v>
      </c>
      <c r="AF27" s="19">
        <f t="shared" si="7"/>
        <v>8087.3</v>
      </c>
      <c r="AG27" s="20">
        <f t="shared" si="8"/>
        <v>108966.3</v>
      </c>
      <c r="AH27" s="20">
        <f t="shared" si="9"/>
        <v>-65609.3</v>
      </c>
    </row>
    <row r="28" spans="1:34" ht="17.25" x14ac:dyDescent="0.25">
      <c r="A28" s="27">
        <v>16</v>
      </c>
      <c r="B28" s="29" t="s">
        <v>48</v>
      </c>
      <c r="C28" s="14">
        <v>38222</v>
      </c>
      <c r="D28" s="14"/>
      <c r="E28" s="14">
        <v>62984</v>
      </c>
      <c r="F28" s="14">
        <v>5.0999999999999996</v>
      </c>
      <c r="G28" s="14">
        <v>15330600</v>
      </c>
      <c r="H28" s="14">
        <v>21249</v>
      </c>
      <c r="I28" s="14">
        <f t="shared" si="0"/>
        <v>101206</v>
      </c>
      <c r="J28" s="14"/>
      <c r="K28" s="14"/>
      <c r="L28" s="14">
        <f t="shared" si="1"/>
        <v>101206</v>
      </c>
      <c r="M28" s="14">
        <v>33203</v>
      </c>
      <c r="N28" s="14"/>
      <c r="O28" s="14">
        <v>54669</v>
      </c>
      <c r="P28" s="14"/>
      <c r="Q28" s="14">
        <f t="shared" si="2"/>
        <v>87872</v>
      </c>
      <c r="R28" s="14"/>
      <c r="S28" s="14"/>
      <c r="T28" s="14"/>
      <c r="U28" s="14">
        <f t="shared" si="6"/>
        <v>87872</v>
      </c>
      <c r="V28" s="15">
        <f t="shared" si="3"/>
        <v>-13334</v>
      </c>
      <c r="W28" s="16">
        <v>-18527</v>
      </c>
      <c r="X28" s="16">
        <v>5554</v>
      </c>
      <c r="Y28" s="16">
        <v>12781</v>
      </c>
      <c r="Z28" s="16">
        <f t="shared" si="4"/>
        <v>-88786</v>
      </c>
      <c r="AA28" s="15">
        <f t="shared" si="5"/>
        <v>-13334</v>
      </c>
      <c r="AB28" s="17">
        <v>60196</v>
      </c>
      <c r="AC28" s="17">
        <v>37172900</v>
      </c>
      <c r="AD28" s="18"/>
      <c r="AE28" s="19">
        <v>6499500</v>
      </c>
      <c r="AF28" s="19">
        <f t="shared" si="7"/>
        <v>6499.5</v>
      </c>
      <c r="AG28" s="20">
        <f t="shared" si="8"/>
        <v>66695.5</v>
      </c>
      <c r="AH28" s="20">
        <f t="shared" si="9"/>
        <v>-80029.5</v>
      </c>
    </row>
    <row r="29" spans="1:34" ht="17.25" x14ac:dyDescent="0.25">
      <c r="A29" s="27">
        <v>17</v>
      </c>
      <c r="B29" s="29" t="s">
        <v>65</v>
      </c>
      <c r="C29" s="14">
        <v>184194</v>
      </c>
      <c r="D29" s="14"/>
      <c r="E29" s="14">
        <v>299159</v>
      </c>
      <c r="F29" s="14">
        <v>52.5</v>
      </c>
      <c r="G29" s="14">
        <v>25935300</v>
      </c>
      <c r="H29" s="14">
        <v>52364</v>
      </c>
      <c r="I29" s="14">
        <f t="shared" si="0"/>
        <v>483353</v>
      </c>
      <c r="J29" s="14"/>
      <c r="K29" s="14"/>
      <c r="L29" s="14">
        <f t="shared" si="1"/>
        <v>483353</v>
      </c>
      <c r="M29" s="14">
        <v>194073</v>
      </c>
      <c r="N29" s="14"/>
      <c r="O29" s="14">
        <v>313923</v>
      </c>
      <c r="P29" s="14"/>
      <c r="Q29" s="14">
        <f t="shared" si="2"/>
        <v>507996</v>
      </c>
      <c r="R29" s="14"/>
      <c r="S29" s="14"/>
      <c r="T29" s="14"/>
      <c r="U29" s="14">
        <f t="shared" si="6"/>
        <v>507996</v>
      </c>
      <c r="V29" s="15">
        <f t="shared" si="3"/>
        <v>24643</v>
      </c>
      <c r="W29" s="16">
        <v>-25470</v>
      </c>
      <c r="X29" s="16">
        <v>758</v>
      </c>
      <c r="Y29" s="16">
        <v>6065</v>
      </c>
      <c r="Z29" s="16">
        <f t="shared" si="4"/>
        <v>-427933</v>
      </c>
      <c r="AA29" s="15">
        <f t="shared" si="5"/>
        <v>24643</v>
      </c>
      <c r="AB29" s="17">
        <v>91626</v>
      </c>
      <c r="AC29" s="17">
        <v>83248000</v>
      </c>
      <c r="AD29" s="18"/>
      <c r="AE29" s="19">
        <v>8936700</v>
      </c>
      <c r="AF29" s="19">
        <f t="shared" si="7"/>
        <v>8936.7000000000007</v>
      </c>
      <c r="AG29" s="20">
        <f t="shared" si="8"/>
        <v>100562.7</v>
      </c>
      <c r="AH29" s="20">
        <f t="shared" si="9"/>
        <v>-75919.7</v>
      </c>
    </row>
    <row r="30" spans="1:34" ht="17.25" x14ac:dyDescent="0.25">
      <c r="A30" s="27">
        <v>18</v>
      </c>
      <c r="B30" s="29" t="s">
        <v>47</v>
      </c>
      <c r="C30" s="14">
        <v>110030</v>
      </c>
      <c r="D30" s="14"/>
      <c r="E30" s="14">
        <v>178462</v>
      </c>
      <c r="F30" s="14">
        <v>28.5</v>
      </c>
      <c r="G30" s="14">
        <v>18834900</v>
      </c>
      <c r="H30" s="14">
        <v>48626</v>
      </c>
      <c r="I30" s="14">
        <f t="shared" si="0"/>
        <v>288492</v>
      </c>
      <c r="J30" s="14"/>
      <c r="K30" s="14"/>
      <c r="L30" s="14">
        <f t="shared" si="1"/>
        <v>288492</v>
      </c>
      <c r="M30" s="14">
        <v>116793</v>
      </c>
      <c r="N30" s="14"/>
      <c r="O30" s="14">
        <v>188212</v>
      </c>
      <c r="P30" s="14"/>
      <c r="Q30" s="14">
        <f t="shared" si="2"/>
        <v>305005</v>
      </c>
      <c r="R30" s="14"/>
      <c r="S30" s="14"/>
      <c r="T30" s="14"/>
      <c r="U30" s="14">
        <f t="shared" si="6"/>
        <v>305005</v>
      </c>
      <c r="V30" s="15">
        <f t="shared" si="3"/>
        <v>16513</v>
      </c>
      <c r="W30" s="16">
        <v>-16414</v>
      </c>
      <c r="X30" s="16">
        <v>3391</v>
      </c>
      <c r="Y30" s="16">
        <v>15030</v>
      </c>
      <c r="Z30" s="16">
        <f t="shared" si="4"/>
        <v>-243926</v>
      </c>
      <c r="AA30" s="15">
        <f t="shared" si="5"/>
        <v>16513</v>
      </c>
      <c r="AB30" s="17">
        <v>51406</v>
      </c>
      <c r="AC30" s="17">
        <v>37518500</v>
      </c>
      <c r="AD30" s="18"/>
      <c r="AE30" s="19">
        <v>3936900</v>
      </c>
      <c r="AF30" s="19">
        <f t="shared" si="7"/>
        <v>3936.9</v>
      </c>
      <c r="AG30" s="20">
        <f t="shared" si="8"/>
        <v>55342.9</v>
      </c>
      <c r="AH30" s="20">
        <f t="shared" si="9"/>
        <v>-38829.9</v>
      </c>
    </row>
    <row r="31" spans="1:34" ht="17.25" x14ac:dyDescent="0.25">
      <c r="A31" s="27">
        <v>19</v>
      </c>
      <c r="B31" s="29" t="s">
        <v>66</v>
      </c>
      <c r="C31" s="14">
        <v>198539</v>
      </c>
      <c r="D31" s="14"/>
      <c r="E31" s="14">
        <v>321891</v>
      </c>
      <c r="F31" s="14">
        <v>33.6</v>
      </c>
      <c r="G31" s="14">
        <v>13376000</v>
      </c>
      <c r="H31" s="14">
        <v>61142</v>
      </c>
      <c r="I31" s="14">
        <f t="shared" si="0"/>
        <v>520430</v>
      </c>
      <c r="J31" s="14"/>
      <c r="K31" s="14"/>
      <c r="L31" s="14">
        <f t="shared" si="1"/>
        <v>520430</v>
      </c>
      <c r="M31" s="14">
        <v>220969</v>
      </c>
      <c r="N31" s="14"/>
      <c r="O31" s="14">
        <v>356514</v>
      </c>
      <c r="P31" s="14"/>
      <c r="Q31" s="14">
        <f t="shared" si="2"/>
        <v>577483</v>
      </c>
      <c r="R31" s="14"/>
      <c r="S31" s="14"/>
      <c r="T31" s="14"/>
      <c r="U31" s="14">
        <f t="shared" si="6"/>
        <v>577483</v>
      </c>
      <c r="V31" s="15">
        <f t="shared" si="3"/>
        <v>57053</v>
      </c>
      <c r="W31" s="16">
        <v>-29379</v>
      </c>
      <c r="X31" s="16">
        <v>4025</v>
      </c>
      <c r="Y31" s="16">
        <v>4575</v>
      </c>
      <c r="Z31" s="16">
        <f t="shared" si="4"/>
        <v>-433448</v>
      </c>
      <c r="AA31" s="15">
        <f t="shared" si="5"/>
        <v>57053</v>
      </c>
      <c r="AB31" s="17">
        <v>76312</v>
      </c>
      <c r="AC31" s="17">
        <v>69548500</v>
      </c>
      <c r="AD31" s="18">
        <v>6109100</v>
      </c>
      <c r="AE31" s="19">
        <v>5139300</v>
      </c>
      <c r="AF31" s="19">
        <f t="shared" si="7"/>
        <v>5139.3</v>
      </c>
      <c r="AG31" s="20">
        <f t="shared" si="8"/>
        <v>81451.3</v>
      </c>
      <c r="AH31" s="20">
        <f t="shared" si="9"/>
        <v>-24398.300000000003</v>
      </c>
    </row>
    <row r="32" spans="1:34" ht="17.25" x14ac:dyDescent="0.25">
      <c r="A32" s="27">
        <v>20</v>
      </c>
      <c r="B32" s="29" t="s">
        <v>46</v>
      </c>
      <c r="C32" s="14">
        <v>209515</v>
      </c>
      <c r="D32" s="14"/>
      <c r="E32" s="14">
        <v>104096</v>
      </c>
      <c r="F32" s="14">
        <v>85</v>
      </c>
      <c r="G32" s="14">
        <v>958000</v>
      </c>
      <c r="H32" s="14">
        <v>69101</v>
      </c>
      <c r="I32" s="14">
        <f t="shared" si="0"/>
        <v>313611</v>
      </c>
      <c r="J32" s="14"/>
      <c r="K32" s="14"/>
      <c r="L32" s="14">
        <f t="shared" si="1"/>
        <v>313611</v>
      </c>
      <c r="M32" s="14">
        <v>235928</v>
      </c>
      <c r="N32" s="14"/>
      <c r="O32" s="14">
        <v>118504</v>
      </c>
      <c r="P32" s="14"/>
      <c r="Q32" s="14">
        <f t="shared" si="2"/>
        <v>354432</v>
      </c>
      <c r="R32" s="14"/>
      <c r="S32" s="14"/>
      <c r="T32" s="14"/>
      <c r="U32" s="14">
        <f t="shared" si="6"/>
        <v>354432</v>
      </c>
      <c r="V32" s="15">
        <f t="shared" si="3"/>
        <v>40821</v>
      </c>
      <c r="W32" s="16">
        <v>-29828</v>
      </c>
      <c r="X32" s="16">
        <v>639</v>
      </c>
      <c r="Y32" s="16">
        <v>-263</v>
      </c>
      <c r="Z32" s="16">
        <f t="shared" si="4"/>
        <v>-243864</v>
      </c>
      <c r="AA32" s="15">
        <f t="shared" si="5"/>
        <v>40821</v>
      </c>
      <c r="AB32" s="17">
        <v>42887</v>
      </c>
      <c r="AC32" s="17">
        <v>19578200</v>
      </c>
      <c r="AD32" s="18">
        <v>23753600</v>
      </c>
      <c r="AE32" s="19">
        <v>5612900</v>
      </c>
      <c r="AF32" s="19">
        <f t="shared" si="7"/>
        <v>5612.9</v>
      </c>
      <c r="AG32" s="20">
        <f t="shared" si="8"/>
        <v>48499.9</v>
      </c>
      <c r="AH32" s="20">
        <f t="shared" si="9"/>
        <v>-7678.9000000000015</v>
      </c>
    </row>
    <row r="33" spans="1:35" ht="17.25" x14ac:dyDescent="0.25">
      <c r="A33" s="27">
        <v>21</v>
      </c>
      <c r="B33" s="29" t="s">
        <v>45</v>
      </c>
      <c r="C33" s="14">
        <v>272734</v>
      </c>
      <c r="D33" s="14"/>
      <c r="E33" s="14">
        <v>263740</v>
      </c>
      <c r="F33" s="14">
        <v>47</v>
      </c>
      <c r="G33" s="14">
        <v>13003100</v>
      </c>
      <c r="H33" s="14">
        <v>41299</v>
      </c>
      <c r="I33" s="14">
        <f t="shared" si="0"/>
        <v>536474</v>
      </c>
      <c r="J33" s="14"/>
      <c r="K33" s="14"/>
      <c r="L33" s="14">
        <f t="shared" si="1"/>
        <v>536474</v>
      </c>
      <c r="M33" s="14">
        <v>280183</v>
      </c>
      <c r="N33" s="14"/>
      <c r="O33" s="14">
        <v>344326</v>
      </c>
      <c r="P33" s="14"/>
      <c r="Q33" s="14">
        <f t="shared" si="2"/>
        <v>624509</v>
      </c>
      <c r="R33" s="14"/>
      <c r="S33" s="14"/>
      <c r="T33" s="14"/>
      <c r="U33" s="14">
        <f t="shared" si="6"/>
        <v>624509</v>
      </c>
      <c r="V33" s="15">
        <f t="shared" si="3"/>
        <v>88035</v>
      </c>
      <c r="W33" s="16">
        <v>-24312</v>
      </c>
      <c r="X33" s="16">
        <v>3832</v>
      </c>
      <c r="Y33" s="16">
        <v>8262</v>
      </c>
      <c r="Z33" s="16">
        <f t="shared" si="4"/>
        <v>-419697</v>
      </c>
      <c r="AA33" s="15">
        <f t="shared" si="5"/>
        <v>88035</v>
      </c>
      <c r="AB33" s="17">
        <v>69920</v>
      </c>
      <c r="AC33" s="17">
        <v>50701100</v>
      </c>
      <c r="AD33" s="18">
        <v>14154400</v>
      </c>
      <c r="AE33" s="19">
        <v>8342800</v>
      </c>
      <c r="AF33" s="19">
        <f t="shared" si="7"/>
        <v>8342.7999999999993</v>
      </c>
      <c r="AG33" s="20">
        <f t="shared" si="8"/>
        <v>78262.8</v>
      </c>
      <c r="AH33" s="20">
        <f t="shared" si="9"/>
        <v>9772.1999999999971</v>
      </c>
    </row>
    <row r="34" spans="1:35" ht="17.25" x14ac:dyDescent="0.25">
      <c r="A34" s="27">
        <v>22</v>
      </c>
      <c r="B34" s="29" t="s">
        <v>44</v>
      </c>
      <c r="C34" s="14">
        <v>165742</v>
      </c>
      <c r="D34" s="14"/>
      <c r="E34" s="14">
        <v>269365</v>
      </c>
      <c r="F34" s="14">
        <v>36.5</v>
      </c>
      <c r="G34" s="14"/>
      <c r="H34" s="14"/>
      <c r="I34" s="14">
        <f t="shared" si="0"/>
        <v>435107</v>
      </c>
      <c r="J34" s="14"/>
      <c r="K34" s="14"/>
      <c r="L34" s="14">
        <f t="shared" si="1"/>
        <v>435107</v>
      </c>
      <c r="M34" s="14">
        <v>178884</v>
      </c>
      <c r="N34" s="14"/>
      <c r="O34" s="14">
        <v>289058</v>
      </c>
      <c r="P34" s="14"/>
      <c r="Q34" s="14">
        <f t="shared" si="2"/>
        <v>467942</v>
      </c>
      <c r="R34" s="14"/>
      <c r="S34" s="14"/>
      <c r="T34" s="14"/>
      <c r="U34" s="14">
        <f t="shared" si="6"/>
        <v>467942</v>
      </c>
      <c r="V34" s="15">
        <f t="shared" si="3"/>
        <v>32835</v>
      </c>
      <c r="W34" s="16"/>
      <c r="X34" s="16"/>
      <c r="Y34" s="16"/>
      <c r="Z34" s="16"/>
      <c r="AA34" s="15">
        <f t="shared" si="5"/>
        <v>32835</v>
      </c>
      <c r="AB34" s="17"/>
      <c r="AC34" s="17"/>
      <c r="AD34" s="18"/>
      <c r="AE34" s="19"/>
      <c r="AF34" s="19"/>
      <c r="AG34" s="20"/>
      <c r="AH34" s="20"/>
    </row>
    <row r="35" spans="1:35" ht="17.25" x14ac:dyDescent="0.25">
      <c r="A35" s="27">
        <v>23</v>
      </c>
      <c r="B35" s="29" t="s">
        <v>43</v>
      </c>
      <c r="C35" s="14">
        <v>224979</v>
      </c>
      <c r="D35" s="14"/>
      <c r="E35" s="14">
        <v>364786</v>
      </c>
      <c r="F35" s="14">
        <v>47.3</v>
      </c>
      <c r="G35" s="14">
        <v>5382300</v>
      </c>
      <c r="H35" s="14">
        <v>33437</v>
      </c>
      <c r="I35" s="14">
        <f t="shared" si="0"/>
        <v>589765</v>
      </c>
      <c r="J35" s="14"/>
      <c r="K35" s="14"/>
      <c r="L35" s="14">
        <f t="shared" si="1"/>
        <v>589765</v>
      </c>
      <c r="M35" s="14">
        <v>238265</v>
      </c>
      <c r="N35" s="14"/>
      <c r="O35" s="14">
        <v>385273</v>
      </c>
      <c r="P35" s="14"/>
      <c r="Q35" s="14">
        <f t="shared" si="2"/>
        <v>623538</v>
      </c>
      <c r="R35" s="14"/>
      <c r="S35" s="14"/>
      <c r="T35" s="14"/>
      <c r="U35" s="14">
        <f t="shared" si="6"/>
        <v>623538</v>
      </c>
      <c r="V35" s="15">
        <f t="shared" si="3"/>
        <v>33773</v>
      </c>
      <c r="W35" s="16">
        <v>-54778</v>
      </c>
      <c r="X35" s="16">
        <v>1280</v>
      </c>
      <c r="Y35" s="16">
        <v>-6637</v>
      </c>
      <c r="Z35" s="16">
        <f t="shared" ref="Z35:Z46" si="10">V35-I35-W35-X35+Y35</f>
        <v>-509131</v>
      </c>
      <c r="AA35" s="15">
        <f t="shared" si="5"/>
        <v>33773</v>
      </c>
      <c r="AB35" s="17">
        <v>94602</v>
      </c>
      <c r="AC35" s="17">
        <v>97460100</v>
      </c>
      <c r="AD35" s="18"/>
      <c r="AE35" s="19">
        <v>12110800</v>
      </c>
      <c r="AF35" s="19">
        <f t="shared" si="7"/>
        <v>12110.8</v>
      </c>
      <c r="AG35" s="20">
        <f t="shared" si="8"/>
        <v>106712.8</v>
      </c>
      <c r="AH35" s="20">
        <f t="shared" si="9"/>
        <v>-72939.8</v>
      </c>
    </row>
    <row r="36" spans="1:35" ht="17.25" x14ac:dyDescent="0.25">
      <c r="A36" s="27">
        <v>24</v>
      </c>
      <c r="B36" s="29" t="s">
        <v>42</v>
      </c>
      <c r="C36" s="14">
        <v>87113</v>
      </c>
      <c r="D36" s="14"/>
      <c r="E36" s="14">
        <v>85068</v>
      </c>
      <c r="F36" s="14">
        <v>85</v>
      </c>
      <c r="G36" s="14">
        <v>32232400</v>
      </c>
      <c r="H36" s="14">
        <v>34433</v>
      </c>
      <c r="I36" s="14">
        <f t="shared" si="0"/>
        <v>172181</v>
      </c>
      <c r="J36" s="14"/>
      <c r="K36" s="14"/>
      <c r="L36" s="14">
        <f t="shared" si="1"/>
        <v>172181</v>
      </c>
      <c r="M36" s="14">
        <v>91692</v>
      </c>
      <c r="N36" s="14"/>
      <c r="O36" s="14">
        <v>78342</v>
      </c>
      <c r="P36" s="14"/>
      <c r="Q36" s="14">
        <f t="shared" si="2"/>
        <v>170034</v>
      </c>
      <c r="R36" s="14"/>
      <c r="S36" s="14"/>
      <c r="T36" s="14"/>
      <c r="U36" s="14">
        <f t="shared" si="6"/>
        <v>170034</v>
      </c>
      <c r="V36" s="15">
        <f t="shared" si="3"/>
        <v>-2147</v>
      </c>
      <c r="W36" s="16">
        <v>-4356</v>
      </c>
      <c r="X36" s="16">
        <v>720</v>
      </c>
      <c r="Y36" s="16">
        <v>1752</v>
      </c>
      <c r="Z36" s="16">
        <f t="shared" si="10"/>
        <v>-168940</v>
      </c>
      <c r="AA36" s="15">
        <f t="shared" si="5"/>
        <v>-2147</v>
      </c>
      <c r="AB36" s="17">
        <v>17000</v>
      </c>
      <c r="AC36" s="17">
        <v>11570800</v>
      </c>
      <c r="AD36" s="18"/>
      <c r="AE36" s="19">
        <v>2638900</v>
      </c>
      <c r="AF36" s="19">
        <f t="shared" si="7"/>
        <v>2638.9</v>
      </c>
      <c r="AG36" s="20">
        <f t="shared" si="8"/>
        <v>19638.900000000001</v>
      </c>
      <c r="AH36" s="20">
        <f t="shared" si="9"/>
        <v>-21785.9</v>
      </c>
    </row>
    <row r="37" spans="1:35" ht="17.25" x14ac:dyDescent="0.25">
      <c r="A37" s="27">
        <v>25</v>
      </c>
      <c r="B37" s="29" t="s">
        <v>41</v>
      </c>
      <c r="C37" s="14">
        <v>195318</v>
      </c>
      <c r="D37" s="14"/>
      <c r="E37" s="14">
        <v>258572</v>
      </c>
      <c r="F37" s="14">
        <v>85</v>
      </c>
      <c r="G37" s="14">
        <v>2381100</v>
      </c>
      <c r="H37" s="14">
        <v>19226</v>
      </c>
      <c r="I37" s="14">
        <f t="shared" si="0"/>
        <v>453890</v>
      </c>
      <c r="J37" s="14"/>
      <c r="K37" s="14"/>
      <c r="L37" s="14">
        <f t="shared" si="1"/>
        <v>453890</v>
      </c>
      <c r="M37" s="14">
        <v>200909</v>
      </c>
      <c r="N37" s="14"/>
      <c r="O37" s="14">
        <v>275168</v>
      </c>
      <c r="P37" s="14"/>
      <c r="Q37" s="14">
        <f t="shared" si="2"/>
        <v>476077</v>
      </c>
      <c r="R37" s="14"/>
      <c r="S37" s="14"/>
      <c r="T37" s="14"/>
      <c r="U37" s="14">
        <f t="shared" si="6"/>
        <v>476077</v>
      </c>
      <c r="V37" s="15">
        <f t="shared" si="3"/>
        <v>22187</v>
      </c>
      <c r="W37" s="16">
        <v>-21695</v>
      </c>
      <c r="X37" s="16">
        <v>3789</v>
      </c>
      <c r="Y37" s="16">
        <v>6087</v>
      </c>
      <c r="Z37" s="16">
        <f t="shared" si="10"/>
        <v>-407710</v>
      </c>
      <c r="AA37" s="15">
        <f t="shared" si="5"/>
        <v>22187</v>
      </c>
      <c r="AB37" s="17">
        <v>69803</v>
      </c>
      <c r="AC37" s="17">
        <v>61836400</v>
      </c>
      <c r="AD37" s="18"/>
      <c r="AE37" s="19">
        <v>4191500</v>
      </c>
      <c r="AF37" s="19">
        <f t="shared" si="7"/>
        <v>4191.5</v>
      </c>
      <c r="AG37" s="20">
        <f t="shared" si="8"/>
        <v>73994.5</v>
      </c>
      <c r="AH37" s="20">
        <f t="shared" si="9"/>
        <v>-51807.5</v>
      </c>
    </row>
    <row r="38" spans="1:35" ht="17.25" x14ac:dyDescent="0.25">
      <c r="A38" s="27">
        <v>26</v>
      </c>
      <c r="B38" s="29" t="s">
        <v>67</v>
      </c>
      <c r="C38" s="14">
        <v>144636</v>
      </c>
      <c r="D38" s="14"/>
      <c r="E38" s="14">
        <v>234359</v>
      </c>
      <c r="F38" s="14">
        <v>63.8</v>
      </c>
      <c r="G38" s="14">
        <v>1619000</v>
      </c>
      <c r="H38" s="14">
        <v>18453</v>
      </c>
      <c r="I38" s="14">
        <f t="shared" si="0"/>
        <v>378995</v>
      </c>
      <c r="J38" s="14"/>
      <c r="K38" s="14"/>
      <c r="L38" s="14">
        <f t="shared" si="1"/>
        <v>378995</v>
      </c>
      <c r="M38" s="14">
        <v>158546</v>
      </c>
      <c r="N38" s="14"/>
      <c r="O38" s="14">
        <v>255395</v>
      </c>
      <c r="P38" s="14"/>
      <c r="Q38" s="14">
        <f t="shared" si="2"/>
        <v>413941</v>
      </c>
      <c r="R38" s="14"/>
      <c r="S38" s="14"/>
      <c r="T38" s="14"/>
      <c r="U38" s="14">
        <f t="shared" si="6"/>
        <v>413941</v>
      </c>
      <c r="V38" s="15">
        <f t="shared" si="3"/>
        <v>34946</v>
      </c>
      <c r="W38" s="16">
        <v>-41939</v>
      </c>
      <c r="X38" s="16">
        <v>577</v>
      </c>
      <c r="Y38" s="16">
        <v>-2103</v>
      </c>
      <c r="Z38" s="16">
        <f t="shared" si="10"/>
        <v>-304790</v>
      </c>
      <c r="AA38" s="15">
        <f t="shared" si="5"/>
        <v>34946</v>
      </c>
      <c r="AB38" s="17">
        <v>41149</v>
      </c>
      <c r="AC38" s="17">
        <v>40250600</v>
      </c>
      <c r="AD38" s="18"/>
      <c r="AE38" s="19">
        <v>6937300</v>
      </c>
      <c r="AF38" s="19">
        <f t="shared" si="7"/>
        <v>6937.3</v>
      </c>
      <c r="AG38" s="20">
        <f t="shared" si="8"/>
        <v>48086.3</v>
      </c>
      <c r="AH38" s="20">
        <f t="shared" si="9"/>
        <v>-13140.300000000003</v>
      </c>
    </row>
    <row r="39" spans="1:35" ht="17.25" x14ac:dyDescent="0.25">
      <c r="A39" s="27">
        <v>27</v>
      </c>
      <c r="B39" s="29" t="s">
        <v>68</v>
      </c>
      <c r="C39" s="14">
        <v>161917</v>
      </c>
      <c r="D39" s="14"/>
      <c r="E39" s="14">
        <v>262939</v>
      </c>
      <c r="F39" s="14">
        <v>21.6</v>
      </c>
      <c r="G39" s="14">
        <v>4439100</v>
      </c>
      <c r="H39" s="14">
        <v>44162</v>
      </c>
      <c r="I39" s="14">
        <f t="shared" si="0"/>
        <v>424856</v>
      </c>
      <c r="J39" s="14"/>
      <c r="K39" s="14"/>
      <c r="L39" s="14">
        <f t="shared" si="1"/>
        <v>424856</v>
      </c>
      <c r="M39" s="14">
        <v>168877</v>
      </c>
      <c r="N39" s="14"/>
      <c r="O39" s="14">
        <v>272836</v>
      </c>
      <c r="P39" s="14"/>
      <c r="Q39" s="14">
        <f t="shared" si="2"/>
        <v>441713</v>
      </c>
      <c r="R39" s="14"/>
      <c r="S39" s="14"/>
      <c r="T39" s="14"/>
      <c r="U39" s="14">
        <f t="shared" si="6"/>
        <v>441713</v>
      </c>
      <c r="V39" s="15">
        <f t="shared" si="3"/>
        <v>16857</v>
      </c>
      <c r="W39" s="16">
        <v>-22242</v>
      </c>
      <c r="X39" s="16">
        <v>3244</v>
      </c>
      <c r="Y39" s="16">
        <v>6353</v>
      </c>
      <c r="Z39" s="16">
        <f t="shared" si="10"/>
        <v>-382648</v>
      </c>
      <c r="AA39" s="15">
        <f t="shared" si="5"/>
        <v>16857</v>
      </c>
      <c r="AB39" s="17">
        <v>78218</v>
      </c>
      <c r="AC39" s="17">
        <v>58479800</v>
      </c>
      <c r="AD39" s="18">
        <v>4094000</v>
      </c>
      <c r="AE39" s="19">
        <v>6697400</v>
      </c>
      <c r="AF39" s="19">
        <f t="shared" si="7"/>
        <v>6697.4</v>
      </c>
      <c r="AG39" s="20">
        <f t="shared" si="8"/>
        <v>84915.4</v>
      </c>
      <c r="AH39" s="20">
        <f t="shared" si="9"/>
        <v>-68058.399999999994</v>
      </c>
    </row>
    <row r="40" spans="1:35" ht="17.25" x14ac:dyDescent="0.25">
      <c r="A40" s="27">
        <v>28</v>
      </c>
      <c r="B40" s="29" t="s">
        <v>69</v>
      </c>
      <c r="C40" s="14">
        <v>229727</v>
      </c>
      <c r="D40" s="14"/>
      <c r="E40" s="14">
        <v>371319</v>
      </c>
      <c r="F40" s="14">
        <v>26.2</v>
      </c>
      <c r="G40" s="14">
        <v>14208200</v>
      </c>
      <c r="H40" s="14">
        <v>52601</v>
      </c>
      <c r="I40" s="14">
        <f t="shared" si="0"/>
        <v>601046</v>
      </c>
      <c r="J40" s="14"/>
      <c r="K40" s="14"/>
      <c r="L40" s="14">
        <f t="shared" si="1"/>
        <v>601046</v>
      </c>
      <c r="M40" s="14">
        <v>242124</v>
      </c>
      <c r="N40" s="14"/>
      <c r="O40" s="14">
        <v>391667</v>
      </c>
      <c r="P40" s="14"/>
      <c r="Q40" s="14">
        <f t="shared" si="2"/>
        <v>633791</v>
      </c>
      <c r="R40" s="14"/>
      <c r="S40" s="14"/>
      <c r="T40" s="14"/>
      <c r="U40" s="14">
        <f t="shared" si="6"/>
        <v>633791</v>
      </c>
      <c r="V40" s="15">
        <f t="shared" si="3"/>
        <v>32745</v>
      </c>
      <c r="W40" s="16">
        <v>-28762</v>
      </c>
      <c r="X40" s="16">
        <v>1331</v>
      </c>
      <c r="Y40" s="16">
        <v>-5135</v>
      </c>
      <c r="Z40" s="16">
        <f t="shared" si="10"/>
        <v>-546005</v>
      </c>
      <c r="AA40" s="15">
        <f t="shared" si="5"/>
        <v>32745</v>
      </c>
      <c r="AB40" s="17">
        <v>95731</v>
      </c>
      <c r="AC40" s="17">
        <v>86708900</v>
      </c>
      <c r="AD40" s="18"/>
      <c r="AE40" s="19">
        <v>9831700</v>
      </c>
      <c r="AF40" s="19">
        <f t="shared" si="7"/>
        <v>9831.7000000000007</v>
      </c>
      <c r="AG40" s="20">
        <f t="shared" si="8"/>
        <v>105562.7</v>
      </c>
      <c r="AH40" s="20">
        <f t="shared" si="9"/>
        <v>-72817.7</v>
      </c>
    </row>
    <row r="41" spans="1:35" ht="17.25" x14ac:dyDescent="0.25">
      <c r="A41" s="27">
        <v>29</v>
      </c>
      <c r="B41" s="29" t="s">
        <v>70</v>
      </c>
      <c r="C41" s="14">
        <v>244893</v>
      </c>
      <c r="D41" s="14"/>
      <c r="E41" s="14">
        <v>399258</v>
      </c>
      <c r="F41" s="14">
        <v>26.2</v>
      </c>
      <c r="G41" s="14">
        <v>18129900</v>
      </c>
      <c r="H41" s="14">
        <v>43795</v>
      </c>
      <c r="I41" s="14">
        <f t="shared" si="0"/>
        <v>644151</v>
      </c>
      <c r="J41" s="14"/>
      <c r="K41" s="14"/>
      <c r="L41" s="14">
        <f t="shared" si="1"/>
        <v>644151</v>
      </c>
      <c r="M41" s="14">
        <v>254270</v>
      </c>
      <c r="N41" s="14"/>
      <c r="O41" s="14">
        <v>410233</v>
      </c>
      <c r="P41" s="14"/>
      <c r="Q41" s="14">
        <f t="shared" si="2"/>
        <v>664503</v>
      </c>
      <c r="R41" s="14"/>
      <c r="S41" s="14"/>
      <c r="T41" s="14"/>
      <c r="U41" s="14">
        <f t="shared" si="6"/>
        <v>664503</v>
      </c>
      <c r="V41" s="15">
        <f t="shared" si="3"/>
        <v>20352</v>
      </c>
      <c r="W41" s="16">
        <v>-39832</v>
      </c>
      <c r="X41" s="16">
        <v>2247</v>
      </c>
      <c r="Y41" s="16">
        <v>6884</v>
      </c>
      <c r="Z41" s="16">
        <f t="shared" si="10"/>
        <v>-579330</v>
      </c>
      <c r="AA41" s="15">
        <f t="shared" si="5"/>
        <v>20352</v>
      </c>
      <c r="AB41" s="17">
        <v>169169</v>
      </c>
      <c r="AC41" s="17">
        <v>128618600</v>
      </c>
      <c r="AD41" s="18">
        <v>1782300</v>
      </c>
      <c r="AE41" s="19">
        <v>12621200</v>
      </c>
      <c r="AF41" s="19">
        <f t="shared" si="7"/>
        <v>12621.2</v>
      </c>
      <c r="AG41" s="20">
        <f t="shared" si="8"/>
        <v>181790.2</v>
      </c>
      <c r="AH41" s="20">
        <f t="shared" si="9"/>
        <v>-161438.20000000001</v>
      </c>
    </row>
    <row r="42" spans="1:35" ht="17.25" x14ac:dyDescent="0.25">
      <c r="A42" s="27">
        <v>30</v>
      </c>
      <c r="B42" s="29" t="s">
        <v>71</v>
      </c>
      <c r="C42" s="14">
        <v>145945</v>
      </c>
      <c r="D42" s="14"/>
      <c r="E42" s="14">
        <v>87360</v>
      </c>
      <c r="F42" s="14">
        <v>85</v>
      </c>
      <c r="G42" s="14">
        <v>6937200</v>
      </c>
      <c r="H42" s="14">
        <v>37839</v>
      </c>
      <c r="I42" s="14">
        <f t="shared" si="0"/>
        <v>233305</v>
      </c>
      <c r="J42" s="14"/>
      <c r="K42" s="14"/>
      <c r="L42" s="14">
        <f t="shared" si="1"/>
        <v>233305</v>
      </c>
      <c r="M42" s="14">
        <v>152541</v>
      </c>
      <c r="N42" s="14"/>
      <c r="O42" s="14">
        <v>104276</v>
      </c>
      <c r="P42" s="14"/>
      <c r="Q42" s="14">
        <f t="shared" si="2"/>
        <v>256817</v>
      </c>
      <c r="R42" s="14"/>
      <c r="S42" s="14"/>
      <c r="T42" s="14"/>
      <c r="U42" s="14">
        <f t="shared" si="6"/>
        <v>256817</v>
      </c>
      <c r="V42" s="15">
        <f t="shared" si="3"/>
        <v>23512</v>
      </c>
      <c r="W42" s="16">
        <v>-11002</v>
      </c>
      <c r="X42" s="16">
        <v>3028</v>
      </c>
      <c r="Y42" s="16">
        <v>4837</v>
      </c>
      <c r="Z42" s="16">
        <f t="shared" si="10"/>
        <v>-196982</v>
      </c>
      <c r="AA42" s="15">
        <f t="shared" si="5"/>
        <v>23512</v>
      </c>
      <c r="AB42" s="17">
        <v>31772</v>
      </c>
      <c r="AC42" s="17">
        <v>30813800</v>
      </c>
      <c r="AD42" s="18"/>
      <c r="AE42" s="19">
        <v>3173200</v>
      </c>
      <c r="AF42" s="19">
        <f t="shared" si="7"/>
        <v>3173.2</v>
      </c>
      <c r="AG42" s="20">
        <f t="shared" si="8"/>
        <v>34945.199999999997</v>
      </c>
      <c r="AH42" s="20">
        <f t="shared" si="9"/>
        <v>-11433.199999999997</v>
      </c>
    </row>
    <row r="43" spans="1:35" ht="17.25" x14ac:dyDescent="0.25">
      <c r="A43" s="27">
        <v>31</v>
      </c>
      <c r="B43" s="29" t="s">
        <v>72</v>
      </c>
      <c r="C43" s="14">
        <v>223199</v>
      </c>
      <c r="D43" s="14"/>
      <c r="E43" s="14">
        <v>363158</v>
      </c>
      <c r="F43" s="14">
        <v>30.7</v>
      </c>
      <c r="G43" s="14">
        <v>34089200</v>
      </c>
      <c r="H43" s="14">
        <v>64750</v>
      </c>
      <c r="I43" s="14">
        <f t="shared" si="0"/>
        <v>586357</v>
      </c>
      <c r="J43" s="14"/>
      <c r="K43" s="14"/>
      <c r="L43" s="14">
        <f t="shared" si="1"/>
        <v>586357</v>
      </c>
      <c r="M43" s="14">
        <v>227371</v>
      </c>
      <c r="N43" s="14"/>
      <c r="O43" s="14">
        <v>365709</v>
      </c>
      <c r="P43" s="14"/>
      <c r="Q43" s="14">
        <f t="shared" si="2"/>
        <v>593080</v>
      </c>
      <c r="R43" s="14"/>
      <c r="S43" s="14"/>
      <c r="T43" s="14"/>
      <c r="U43" s="14">
        <f t="shared" si="6"/>
        <v>593080</v>
      </c>
      <c r="V43" s="15">
        <f t="shared" si="3"/>
        <v>6723</v>
      </c>
      <c r="W43" s="16">
        <v>-12170</v>
      </c>
      <c r="X43" s="16">
        <v>3360</v>
      </c>
      <c r="Y43" s="16">
        <v>2130</v>
      </c>
      <c r="Z43" s="16">
        <f t="shared" si="10"/>
        <v>-568694</v>
      </c>
      <c r="AA43" s="15">
        <f t="shared" si="5"/>
        <v>6723</v>
      </c>
      <c r="AB43" s="17">
        <v>81417</v>
      </c>
      <c r="AC43" s="17">
        <v>65288100</v>
      </c>
      <c r="AD43" s="18">
        <v>22552900</v>
      </c>
      <c r="AE43" s="19">
        <v>9435400</v>
      </c>
      <c r="AF43" s="19">
        <f t="shared" si="7"/>
        <v>9435.4</v>
      </c>
      <c r="AG43" s="20">
        <f t="shared" si="8"/>
        <v>90852.4</v>
      </c>
      <c r="AH43" s="20">
        <f t="shared" si="9"/>
        <v>-84129.4</v>
      </c>
    </row>
    <row r="44" spans="1:35" ht="17.25" x14ac:dyDescent="0.25">
      <c r="A44" s="27">
        <v>32</v>
      </c>
      <c r="B44" s="29" t="s">
        <v>40</v>
      </c>
      <c r="C44" s="14">
        <v>104464</v>
      </c>
      <c r="D44" s="14"/>
      <c r="E44" s="14">
        <v>169515</v>
      </c>
      <c r="F44" s="14">
        <v>41.3</v>
      </c>
      <c r="G44" s="14">
        <v>11693500</v>
      </c>
      <c r="H44" s="14">
        <v>23469</v>
      </c>
      <c r="I44" s="14">
        <f t="shared" si="0"/>
        <v>273979</v>
      </c>
      <c r="J44" s="14"/>
      <c r="K44" s="14"/>
      <c r="L44" s="14">
        <f t="shared" si="1"/>
        <v>273979</v>
      </c>
      <c r="M44" s="14">
        <v>111179</v>
      </c>
      <c r="N44" s="14"/>
      <c r="O44" s="14">
        <v>179372</v>
      </c>
      <c r="P44" s="14"/>
      <c r="Q44" s="14">
        <f t="shared" si="2"/>
        <v>290551</v>
      </c>
      <c r="R44" s="14"/>
      <c r="S44" s="14"/>
      <c r="T44" s="14"/>
      <c r="U44" s="14">
        <f t="shared" si="6"/>
        <v>290551</v>
      </c>
      <c r="V44" s="15">
        <f t="shared" si="3"/>
        <v>16572</v>
      </c>
      <c r="W44" s="16">
        <v>-13995</v>
      </c>
      <c r="X44" s="16">
        <v>2935</v>
      </c>
      <c r="Y44" s="16">
        <v>5993</v>
      </c>
      <c r="Z44" s="16">
        <f t="shared" si="10"/>
        <v>-240354</v>
      </c>
      <c r="AA44" s="15">
        <f t="shared" si="5"/>
        <v>16572</v>
      </c>
      <c r="AB44" s="17">
        <v>42144</v>
      </c>
      <c r="AC44" s="17">
        <v>40296500</v>
      </c>
      <c r="AD44" s="18"/>
      <c r="AE44" s="19">
        <v>4011600</v>
      </c>
      <c r="AF44" s="19">
        <f t="shared" si="7"/>
        <v>4011.6</v>
      </c>
      <c r="AG44" s="20">
        <f t="shared" si="8"/>
        <v>46155.6</v>
      </c>
      <c r="AH44" s="20">
        <f t="shared" si="9"/>
        <v>-29583.599999999999</v>
      </c>
    </row>
    <row r="45" spans="1:35" ht="17.25" x14ac:dyDescent="0.25">
      <c r="A45" s="27">
        <v>33</v>
      </c>
      <c r="B45" s="29" t="s">
        <v>39</v>
      </c>
      <c r="C45" s="14">
        <v>124523</v>
      </c>
      <c r="D45" s="14"/>
      <c r="E45" s="14"/>
      <c r="F45" s="14">
        <v>0</v>
      </c>
      <c r="G45" s="14">
        <v>66427000</v>
      </c>
      <c r="H45" s="14">
        <v>101998</v>
      </c>
      <c r="I45" s="14">
        <f t="shared" si="0"/>
        <v>124523</v>
      </c>
      <c r="J45" s="14"/>
      <c r="K45" s="14"/>
      <c r="L45" s="14">
        <f t="shared" si="1"/>
        <v>124523</v>
      </c>
      <c r="M45" s="14">
        <v>79694</v>
      </c>
      <c r="N45" s="14"/>
      <c r="O45" s="14"/>
      <c r="P45" s="14"/>
      <c r="Q45" s="14">
        <f t="shared" si="2"/>
        <v>79694</v>
      </c>
      <c r="R45" s="14"/>
      <c r="S45" s="14"/>
      <c r="T45" s="14"/>
      <c r="U45" s="14">
        <f t="shared" si="6"/>
        <v>79694</v>
      </c>
      <c r="V45" s="15">
        <f t="shared" si="3"/>
        <v>-44829</v>
      </c>
      <c r="W45" s="16">
        <v>-167138</v>
      </c>
      <c r="X45" s="16">
        <v>19636</v>
      </c>
      <c r="Y45" s="16">
        <v>25953</v>
      </c>
      <c r="Z45" s="16">
        <f t="shared" si="10"/>
        <v>4103</v>
      </c>
      <c r="AA45" s="15">
        <f t="shared" si="5"/>
        <v>-44829</v>
      </c>
      <c r="AB45" s="17">
        <v>241544</v>
      </c>
      <c r="AC45" s="17">
        <v>154436300</v>
      </c>
      <c r="AD45" s="18"/>
      <c r="AE45" s="19">
        <v>65529000</v>
      </c>
      <c r="AF45" s="19">
        <f t="shared" si="7"/>
        <v>65529</v>
      </c>
      <c r="AG45" s="20">
        <f t="shared" si="8"/>
        <v>307073</v>
      </c>
      <c r="AH45" s="20">
        <f t="shared" si="9"/>
        <v>-351902</v>
      </c>
      <c r="AI45" s="30"/>
    </row>
    <row r="46" spans="1:35" ht="17.25" x14ac:dyDescent="0.25">
      <c r="A46" s="27">
        <v>34</v>
      </c>
      <c r="B46" s="29" t="s">
        <v>38</v>
      </c>
      <c r="C46" s="14">
        <v>33747</v>
      </c>
      <c r="D46" s="14"/>
      <c r="E46" s="14">
        <v>54683</v>
      </c>
      <c r="F46" s="14">
        <v>13.4</v>
      </c>
      <c r="G46" s="14">
        <v>541100</v>
      </c>
      <c r="H46" s="14">
        <v>2107</v>
      </c>
      <c r="I46" s="14">
        <f t="shared" si="0"/>
        <v>88430</v>
      </c>
      <c r="J46" s="14"/>
      <c r="K46" s="14"/>
      <c r="L46" s="14">
        <f t="shared" si="1"/>
        <v>88430</v>
      </c>
      <c r="M46" s="14">
        <v>36609</v>
      </c>
      <c r="N46" s="14"/>
      <c r="O46" s="14">
        <v>58800</v>
      </c>
      <c r="P46" s="14"/>
      <c r="Q46" s="14">
        <f t="shared" si="2"/>
        <v>95409</v>
      </c>
      <c r="R46" s="14"/>
      <c r="S46" s="14"/>
      <c r="T46" s="14"/>
      <c r="U46" s="14">
        <f t="shared" si="6"/>
        <v>95409</v>
      </c>
      <c r="V46" s="15">
        <f t="shared" si="3"/>
        <v>6979</v>
      </c>
      <c r="W46" s="16">
        <v>-7129</v>
      </c>
      <c r="X46" s="16">
        <v>1684</v>
      </c>
      <c r="Y46" s="16">
        <v>-6957</v>
      </c>
      <c r="Z46" s="16">
        <f t="shared" si="10"/>
        <v>-82963</v>
      </c>
      <c r="AA46" s="15">
        <f t="shared" si="5"/>
        <v>6979</v>
      </c>
      <c r="AB46" s="17">
        <v>9751</v>
      </c>
      <c r="AC46" s="17">
        <v>7146900</v>
      </c>
      <c r="AD46" s="18"/>
      <c r="AE46" s="19">
        <v>1030500</v>
      </c>
      <c r="AF46" s="19">
        <f t="shared" si="7"/>
        <v>1030.5</v>
      </c>
      <c r="AG46" s="20">
        <f t="shared" si="8"/>
        <v>10781.5</v>
      </c>
      <c r="AH46" s="20">
        <f t="shared" si="9"/>
        <v>-3802.5</v>
      </c>
    </row>
    <row r="47" spans="1:35" ht="29.25" customHeight="1" x14ac:dyDescent="0.25">
      <c r="A47" s="28"/>
      <c r="B47" s="28" t="s">
        <v>29</v>
      </c>
      <c r="C47" s="14"/>
      <c r="D47" s="21"/>
      <c r="E47" s="21"/>
      <c r="F47" s="21"/>
      <c r="G47" s="21"/>
      <c r="H47" s="21"/>
      <c r="I47" s="14">
        <f t="shared" si="0"/>
        <v>0</v>
      </c>
      <c r="J47" s="21">
        <v>2019638.1</v>
      </c>
      <c r="K47" s="21">
        <v>100000</v>
      </c>
      <c r="L47" s="21">
        <f t="shared" si="1"/>
        <v>2119638.1</v>
      </c>
      <c r="M47" s="34"/>
      <c r="N47" s="21"/>
      <c r="O47" s="21"/>
      <c r="P47" s="21"/>
      <c r="Q47" s="21">
        <f>M47+O47</f>
        <v>0</v>
      </c>
      <c r="R47" s="21"/>
      <c r="S47" s="21">
        <v>2019638.1</v>
      </c>
      <c r="T47" s="21">
        <v>100000</v>
      </c>
      <c r="U47" s="21">
        <f t="shared" ref="U47" si="11">Q47+S47+T47</f>
        <v>2119638.1</v>
      </c>
      <c r="V47" s="22">
        <f t="shared" si="3"/>
        <v>0</v>
      </c>
      <c r="W47" s="16"/>
      <c r="X47" s="16"/>
      <c r="Y47" s="16"/>
      <c r="Z47" s="16"/>
      <c r="AA47" s="22">
        <f t="shared" si="5"/>
        <v>0</v>
      </c>
      <c r="AB47" s="17"/>
      <c r="AC47" s="17"/>
      <c r="AD47" s="18"/>
      <c r="AE47" s="19"/>
      <c r="AF47" s="19"/>
      <c r="AG47" s="20"/>
      <c r="AH47" s="20"/>
    </row>
    <row r="48" spans="1:35" s="4" customFormat="1" ht="34.5" customHeight="1" x14ac:dyDescent="0.25">
      <c r="A48" s="40" t="s">
        <v>12</v>
      </c>
      <c r="B48" s="40"/>
      <c r="C48" s="23">
        <f t="shared" ref="C48:R48" si="12">SUM(C13:C47)</f>
        <v>5510417</v>
      </c>
      <c r="D48" s="23">
        <f t="shared" si="12"/>
        <v>0</v>
      </c>
      <c r="E48" s="23">
        <f t="shared" si="12"/>
        <v>6904803</v>
      </c>
      <c r="F48" s="23">
        <f t="shared" si="12"/>
        <v>1457.8999999999999</v>
      </c>
      <c r="G48" s="23">
        <f t="shared" si="12"/>
        <v>478089600</v>
      </c>
      <c r="H48" s="23">
        <f t="shared" si="12"/>
        <v>1387639</v>
      </c>
      <c r="I48" s="23">
        <f t="shared" si="12"/>
        <v>12415220</v>
      </c>
      <c r="J48" s="23">
        <f t="shared" si="12"/>
        <v>2019638.1</v>
      </c>
      <c r="K48" s="23">
        <f t="shared" si="12"/>
        <v>100000</v>
      </c>
      <c r="L48" s="23">
        <f t="shared" si="12"/>
        <v>14534858.1</v>
      </c>
      <c r="M48" s="35">
        <f t="shared" si="12"/>
        <v>5752875</v>
      </c>
      <c r="N48" s="23">
        <f t="shared" si="12"/>
        <v>0</v>
      </c>
      <c r="O48" s="23">
        <f>SUM(O13:O47)</f>
        <v>7416741</v>
      </c>
      <c r="P48" s="23">
        <f t="shared" si="12"/>
        <v>0</v>
      </c>
      <c r="Q48" s="23">
        <f t="shared" si="12"/>
        <v>13169616</v>
      </c>
      <c r="R48" s="23">
        <f t="shared" si="12"/>
        <v>0</v>
      </c>
      <c r="S48" s="23">
        <f t="shared" ref="S48:T48" si="13">SUM(S13:S47)</f>
        <v>2019638.1</v>
      </c>
      <c r="T48" s="23">
        <f t="shared" si="13"/>
        <v>100000</v>
      </c>
      <c r="U48" s="23">
        <f>SUM(U13:U47)</f>
        <v>15289254.1</v>
      </c>
      <c r="V48" s="24">
        <f t="shared" ref="V48:AB48" si="14">SUM(V13:V46)</f>
        <v>754396</v>
      </c>
      <c r="W48" s="24">
        <f t="shared" si="14"/>
        <v>-844533</v>
      </c>
      <c r="X48" s="24">
        <f t="shared" si="14"/>
        <v>99067</v>
      </c>
      <c r="Y48" s="24">
        <f t="shared" si="14"/>
        <v>101026</v>
      </c>
      <c r="Z48" s="24">
        <f t="shared" si="14"/>
        <v>-10412060</v>
      </c>
      <c r="AA48" s="24">
        <f t="shared" si="14"/>
        <v>754396</v>
      </c>
      <c r="AB48" s="17">
        <f t="shared" si="14"/>
        <v>2309829</v>
      </c>
      <c r="AC48" s="17">
        <v>1954584500</v>
      </c>
      <c r="AD48" s="25">
        <v>114811400</v>
      </c>
      <c r="AE48" s="19">
        <v>290801000</v>
      </c>
      <c r="AF48" s="19">
        <f t="shared" si="7"/>
        <v>290801</v>
      </c>
      <c r="AG48" s="20">
        <f t="shared" si="8"/>
        <v>2600630</v>
      </c>
      <c r="AH48" s="20">
        <f t="shared" si="9"/>
        <v>-1846234</v>
      </c>
    </row>
    <row r="49" spans="1:27" ht="26.25" customHeight="1" x14ac:dyDescent="0.25">
      <c r="A49" s="1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12"/>
      <c r="R49" s="5"/>
      <c r="S49" s="5"/>
      <c r="T49" s="5"/>
      <c r="U49" s="5"/>
      <c r="V49" s="5"/>
      <c r="W49" s="5"/>
      <c r="X49" s="5"/>
      <c r="Y49" s="5"/>
      <c r="Z49" s="5"/>
      <c r="AA49" s="1"/>
    </row>
    <row r="50" spans="1:27" ht="26.25" customHeight="1" x14ac:dyDescent="0.25">
      <c r="B50" s="2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8"/>
      <c r="P50" s="6"/>
      <c r="Q50" s="8"/>
      <c r="R50" s="6"/>
    </row>
    <row r="51" spans="1:27" ht="26.25" customHeight="1" x14ac:dyDescent="0.25">
      <c r="B51" s="2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Q51" s="9"/>
    </row>
    <row r="52" spans="1:27" ht="26.25" customHeight="1" x14ac:dyDescent="0.25">
      <c r="B52" s="2"/>
      <c r="C52" s="6"/>
      <c r="D52" s="6"/>
      <c r="E52" s="6"/>
      <c r="F52" s="6"/>
      <c r="G52" s="6"/>
      <c r="H52" s="6"/>
      <c r="I52" s="8"/>
      <c r="J52" s="8"/>
      <c r="K52" s="8"/>
      <c r="L52" s="6"/>
      <c r="M52" s="6"/>
    </row>
    <row r="53" spans="1:27" x14ac:dyDescent="0.25">
      <c r="B53" s="2"/>
      <c r="C53" s="6"/>
      <c r="D53" s="6"/>
      <c r="E53" s="6"/>
      <c r="F53" s="6"/>
      <c r="G53" s="6"/>
      <c r="H53" s="6"/>
      <c r="I53" s="9"/>
      <c r="J53" s="6"/>
      <c r="K53" s="6"/>
      <c r="L53" s="6"/>
      <c r="M53" s="6"/>
    </row>
    <row r="54" spans="1:27" x14ac:dyDescent="0.25">
      <c r="B54" s="2"/>
      <c r="C54" s="6"/>
      <c r="D54" s="6"/>
      <c r="E54" s="6"/>
      <c r="F54" s="6"/>
      <c r="G54" s="6"/>
      <c r="H54" s="6"/>
      <c r="I54" s="6"/>
      <c r="J54" s="6"/>
      <c r="K54" s="8"/>
      <c r="L54" s="6"/>
      <c r="M54" s="6"/>
    </row>
    <row r="55" spans="1:27" x14ac:dyDescent="0.25">
      <c r="B55" s="2"/>
      <c r="C55" s="6"/>
      <c r="D55" s="6"/>
      <c r="E55" s="6"/>
      <c r="F55" s="6"/>
      <c r="G55" s="6"/>
      <c r="H55" s="6"/>
      <c r="I55" s="6"/>
      <c r="J55" s="6"/>
      <c r="K55" s="9"/>
      <c r="L55" s="6"/>
      <c r="M55" s="6"/>
    </row>
    <row r="56" spans="1:27" x14ac:dyDescent="0.25">
      <c r="B56" s="2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27" x14ac:dyDescent="0.25">
      <c r="B57" s="2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27" x14ac:dyDescent="0.25">
      <c r="B58" s="2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27" x14ac:dyDescent="0.25">
      <c r="B59" s="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27" x14ac:dyDescent="0.25">
      <c r="B60" s="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27" x14ac:dyDescent="0.25">
      <c r="B61" s="2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27" x14ac:dyDescent="0.25">
      <c r="B62" s="2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27" x14ac:dyDescent="0.25">
      <c r="B63" s="2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27" x14ac:dyDescent="0.25">
      <c r="B64" s="2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2:13" x14ac:dyDescent="0.25">
      <c r="B65" s="2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2:13" x14ac:dyDescent="0.25">
      <c r="B66" s="2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2:13" x14ac:dyDescent="0.25">
      <c r="B67" s="2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2:13" x14ac:dyDescent="0.25">
      <c r="B68" s="2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2:13" x14ac:dyDescent="0.25">
      <c r="B69" s="2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2:13" x14ac:dyDescent="0.25">
      <c r="B70" s="2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2:13" x14ac:dyDescent="0.25">
      <c r="B71" s="2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2:13" x14ac:dyDescent="0.25">
      <c r="B72" s="2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2:13" x14ac:dyDescent="0.25">
      <c r="B73" s="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2:13" x14ac:dyDescent="0.25">
      <c r="B74" s="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2:13" x14ac:dyDescent="0.25">
      <c r="B75" s="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2:13" x14ac:dyDescent="0.25">
      <c r="B76" s="2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2:13" x14ac:dyDescent="0.25">
      <c r="B77" s="2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</sheetData>
  <mergeCells count="41">
    <mergeCell ref="V6:AH6"/>
    <mergeCell ref="S7:S10"/>
    <mergeCell ref="T7:T10"/>
    <mergeCell ref="M6:U6"/>
    <mergeCell ref="U7:U10"/>
    <mergeCell ref="AH7:AH10"/>
    <mergeCell ref="AB7:AB10"/>
    <mergeCell ref="AC7:AC10"/>
    <mergeCell ref="AD7:AD10"/>
    <mergeCell ref="AE7:AE10"/>
    <mergeCell ref="AF7:AF10"/>
    <mergeCell ref="AG7:AG10"/>
    <mergeCell ref="O7:O10"/>
    <mergeCell ref="P7:P10"/>
    <mergeCell ref="E7:E10"/>
    <mergeCell ref="D8:D10"/>
    <mergeCell ref="C6:L6"/>
    <mergeCell ref="J7:J10"/>
    <mergeCell ref="K7:K10"/>
    <mergeCell ref="L7:L10"/>
    <mergeCell ref="C7:C10"/>
    <mergeCell ref="F7:F10"/>
    <mergeCell ref="G7:G10"/>
    <mergeCell ref="H7:H10"/>
    <mergeCell ref="I7:I10"/>
    <mergeCell ref="V1:AA1"/>
    <mergeCell ref="V2:AA2"/>
    <mergeCell ref="V3:AA3"/>
    <mergeCell ref="B4:Z4"/>
    <mergeCell ref="A48:B48"/>
    <mergeCell ref="Y7:Y10"/>
    <mergeCell ref="AA7:AA10"/>
    <mergeCell ref="N8:N10"/>
    <mergeCell ref="Q7:Q10"/>
    <mergeCell ref="R7:R10"/>
    <mergeCell ref="V7:V10"/>
    <mergeCell ref="W7:W10"/>
    <mergeCell ref="X7:X10"/>
    <mergeCell ref="A6:A10"/>
    <mergeCell ref="B6:B10"/>
    <mergeCell ref="M7:M10"/>
  </mergeCells>
  <pageMargins left="0.19685039370078741" right="0.19685039370078741" top="0.74803149606299213" bottom="0.35433070866141736" header="0.31496062992125984" footer="0.31496062992125984"/>
  <pageSetup paperSize="9" scale="45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по Финпомощи</vt:lpstr>
      <vt:lpstr>'Приложение по Финпомощи'!Заголовки_для_печати</vt:lpstr>
      <vt:lpstr>'Приложение по Финпомощи'!Область_печати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Страмилова Наталия Николаевна</dc:creator>
  <cp:lastModifiedBy>Елена Валентиновна Татаринова</cp:lastModifiedBy>
  <cp:lastPrinted>2025-11-06T08:26:53Z</cp:lastPrinted>
  <dcterms:created xsi:type="dcterms:W3CDTF">2020-12-08T05:14:03Z</dcterms:created>
  <dcterms:modified xsi:type="dcterms:W3CDTF">2025-11-06T08:27:08Z</dcterms:modified>
</cp:coreProperties>
</file>